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70\70 00656 26 01\Compras e Portal FDE\"/>
    </mc:Choice>
  </mc:AlternateContent>
  <xr:revisionPtr revIDLastSave="0" documentId="13_ncr:1_{0CE18B24-E8C3-43D3-8CEE-999ED8716A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NUTENÇÃO DE RISCO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2" i="1" l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245" i="1" s="1"/>
</calcChain>
</file>

<file path=xl/sharedStrings.xml><?xml version="1.0" encoding="utf-8"?>
<sst xmlns="http://schemas.openxmlformats.org/spreadsheetml/2006/main" count="732" uniqueCount="500">
  <si>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</si>
  <si>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</si>
  <si>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</si>
  <si>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</si>
  <si>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</si>
  <si>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</si>
  <si>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</si>
  <si>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</si>
  <si>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</si>
  <si>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 EDEVALDO PERASSI  - SANTO ANDRÉ / SP - </t>
  </si>
  <si>
    <t>DATA BASE: - ABRIL/2026</t>
  </si>
  <si>
    <t xml:space="preserve">PC - 70/00656/26/01 - SEI - FDE-SEI - 229.00006109/2026-97 - SIASG - 90113 </t>
  </si>
  <si>
    <t>01.08.034</t>
  </si>
  <si>
    <t>MANTA GEOTÊXTIL NÃO TECIDO AGULHADO 100% POLIESTER, RT 10</t>
  </si>
  <si>
    <t>M2</t>
  </si>
  <si>
    <t>01.08.040</t>
  </si>
  <si>
    <t>ENVOLVIMENTO DE DRENOS COM PEDRA BRITADA</t>
  </si>
  <si>
    <t>M3</t>
  </si>
  <si>
    <t>01.08.041</t>
  </si>
  <si>
    <t>ENVOLVIMENTO DE DRENOS COM AREIA GROSSA</t>
  </si>
  <si>
    <t>02.01.002</t>
  </si>
  <si>
    <t>ESCAVACAO MANUAL - PROFUNDIDADE ALEM DE 1.80 M</t>
  </si>
  <si>
    <t>02.01.010</t>
  </si>
  <si>
    <t>APILOAMENTO PARA SIMPLES REGULARIZACAO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</si>
  <si>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</si>
  <si>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</si>
  <si>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</si>
  <si>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</si>
  <si>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</si>
  <si>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</si>
  <si>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02.05.050</t>
  </si>
  <si>
    <t>CONCRETO GROUT, PREPARADO NO LOCAL, LANÇADO E ADENSADO</t>
  </si>
  <si>
    <t>03.50.001</t>
  </si>
  <si>
    <t>DEMOLIÇÃO DE CONCRETO INCLUINDO REVESTIMENTOS (MANUAL)</t>
  </si>
  <si>
    <t>04.03.001</t>
  </si>
  <si>
    <t>DV-01 DIVISORIA DE GRANILITE - LATERAL ABERTA</t>
  </si>
  <si>
    <t>M</t>
  </si>
  <si>
    <t>04.03.003</t>
  </si>
  <si>
    <t>DV-03 DIVISORIA DE GRANILITE - FRONTAL</t>
  </si>
  <si>
    <t>04.03.008</t>
  </si>
  <si>
    <t>DV-04 DIVISÓRIA DE GRANILITE - ANTEPARO</t>
  </si>
  <si>
    <t>04.50.001</t>
  </si>
  <si>
    <t>DEMOLIÇÃO DE ALVENARIAS EM GERAL E ELEMENTOS VAZADOS,INCL REVESTIMENTOS</t>
  </si>
  <si>
    <t>04.50.011</t>
  </si>
  <si>
    <t>DEMOLIÇÃO DE DIVISÓRIAS EM PLACAS PARA SANITÁRIOS</t>
  </si>
  <si>
    <t>05.01.001</t>
  </si>
  <si>
    <t>PM-67 PORTA DE MADEIRA MACHO/FEMEA P/ PINT. BAT. MET. L=82CM</t>
  </si>
  <si>
    <t>UN</t>
  </si>
  <si>
    <t>05.01.029</t>
  </si>
  <si>
    <t>PM-74 PORTA SARRAFEADO MACIÇO P/BOXES L=62CM-COMPLETA</t>
  </si>
  <si>
    <t>05.05.040</t>
  </si>
  <si>
    <t>BS-05 BANCADA PARA COZINHA - GRANITO POLIDO 20MM</t>
  </si>
  <si>
    <t>05.05.064</t>
  </si>
  <si>
    <t>PR-08 PRATELEIRA DE GRANITO</t>
  </si>
  <si>
    <t>05.05.075</t>
  </si>
  <si>
    <t>PR-09 PRATELEIRA EM GRANILITE - L=55CM</t>
  </si>
  <si>
    <t>05.05.079</t>
  </si>
  <si>
    <t>PR-10 PRATELEIRA EM GRANILITE L=70CM</t>
  </si>
  <si>
    <t>05.05.080</t>
  </si>
  <si>
    <t>ET-05 ESTRADO DE POLIPROPILENO</t>
  </si>
  <si>
    <t>05.05.089</t>
  </si>
  <si>
    <t>BA-10 BALCÃO DE DISTRIB.DE GRANITO (L=350CM)</t>
  </si>
  <si>
    <t>05.05.090</t>
  </si>
  <si>
    <t>BA-11 BALCÃO DE DEVOLUÇÃO DE GRANITO (L=70CM)</t>
  </si>
  <si>
    <t>05.05.101</t>
  </si>
  <si>
    <t>CC-01 CUBA INOX (60X50X30CM) INCLUSIVE VÁLVULA AMERICANA-GRANITO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</si>
  <si>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</si>
  <si>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</si>
  <si>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</si>
  <si>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</si>
  <si>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05.60.001</t>
  </si>
  <si>
    <t>RETIRADA DE FOLHAS DE PORTAS OU JANELAS</t>
  </si>
  <si>
    <t>05.60.005</t>
  </si>
  <si>
    <t>RETIRADA DE BATENTES DE ESQUADRIAS DE MADEIRA</t>
  </si>
  <si>
    <t>05.80.030</t>
  </si>
  <si>
    <t>BATENTE METALICO - PERFIL CHAPA 14 (1,9MM) ZINCADA</t>
  </si>
  <si>
    <t>05.80.035</t>
  </si>
  <si>
    <t>GUARNICAO DE 5 CM PARA PORTA DE 1 FOLHA</t>
  </si>
  <si>
    <t>CJ</t>
  </si>
  <si>
    <t>05.80.070</t>
  </si>
  <si>
    <t>FECHADURA COMPLETA, CILINDRICA DE EMBUTIR</t>
  </si>
  <si>
    <t>JG</t>
  </si>
  <si>
    <t>05.80.080</t>
  </si>
  <si>
    <t>DOBRADICA DE 3 1/2 X 3 CROMADO, COM EIXO E BOLA DE LATAO</t>
  </si>
  <si>
    <t>05.81.062</t>
  </si>
  <si>
    <t>CONJUNTO FERRAGEM PORTAS INTERNAS E EXTERNAS 1 FOLHA - COM DOBRADIÇA DE FERRO POLIDO</t>
  </si>
  <si>
    <t>05.81.076</t>
  </si>
  <si>
    <t>CADEADO DE LATAO C/ CILINDRO-TRAVA DUPLA DE 30MM - PESO MIN 110G</t>
  </si>
  <si>
    <t>06.01.006</t>
  </si>
  <si>
    <t>EF-06 ESQUADRIA DE FERRO 180X150CM</t>
  </si>
  <si>
    <t>06.01.025</t>
  </si>
  <si>
    <t>CAIXILHOS DE FERRO -BASCULANTES</t>
  </si>
  <si>
    <t>06.02.049</t>
  </si>
  <si>
    <t>PF-30 PORTA EM CHAPA DE AÇO C/VENT.PERM (L=140CM)</t>
  </si>
  <si>
    <t>06.02.053</t>
  </si>
  <si>
    <t>PF-32 PORTA EM CHAPA DE AÇO 82X210CM C/VENTILAÇÃO</t>
  </si>
  <si>
    <t>06.02.054</t>
  </si>
  <si>
    <t>PF-33 PORTA EM CHAPA DE ACO 180X215CM</t>
  </si>
  <si>
    <t>06.03.001</t>
  </si>
  <si>
    <t>TI-01 TAMPA DE INSPECAO - ACO</t>
  </si>
  <si>
    <t>06.03.024</t>
  </si>
  <si>
    <t>TP-12 TELA DE PROTECAO REMOVIVEL</t>
  </si>
  <si>
    <t>06.03.077</t>
  </si>
  <si>
    <t>QE-45 TRAVE DE FUTEBOL DE SALAO (FUNDACAO DIRETA)</t>
  </si>
  <si>
    <t>06.60.001</t>
  </si>
  <si>
    <t>RETIRADA DE ESQUADRIAS METÁLICAS</t>
  </si>
  <si>
    <t>06.60.005</t>
  </si>
  <si>
    <t>RETIRADA DE BATENTES</t>
  </si>
  <si>
    <t>06.60.050</t>
  </si>
  <si>
    <t>RETIRADA DE BRAÇO DE ALAVANCA</t>
  </si>
  <si>
    <t>06.60.051</t>
  </si>
  <si>
    <t>RETIRADA DE ALAVANCA</t>
  </si>
  <si>
    <t>06.80.043</t>
  </si>
  <si>
    <t>BRACO DE ALAVANCA DE FERRO</t>
  </si>
  <si>
    <t>06.80.044</t>
  </si>
  <si>
    <t>ALAVANCA PARA CAIXILHO BASCULANTE</t>
  </si>
  <si>
    <t>06.80.049</t>
  </si>
  <si>
    <t>LUBRIFICACAO DE CAIXILHO E TROCA DE REBITES</t>
  </si>
  <si>
    <t>06.80.050</t>
  </si>
  <si>
    <t>FERRO TRABALHADO (CAIXILHO)</t>
  </si>
  <si>
    <t>KG</t>
  </si>
  <si>
    <t>07.02.004</t>
  </si>
  <si>
    <t xml:space="preserve">FORNECIMENTO E MONTAGEM DE ESTRUTURA METALICA COM AÇO NAO PATINAVEL (ASTM A36/A570)			  			  </t>
  </si>
  <si>
    <t>07.02.016</t>
  </si>
  <si>
    <t xml:space="preserve">FORNECIMENTO E MONTAGEM DE ESTRUTURA METALICA COM AÇO RESISTENTE A CORROSAO (ASTM A709/A588)			  			</t>
  </si>
  <si>
    <t>07.03.067</t>
  </si>
  <si>
    <t>TELHA DE POLIESTER (PERFIL DA ONDULADA CRFS) - E=1,2MM</t>
  </si>
  <si>
    <t>07.03.121</t>
  </si>
  <si>
    <t xml:space="preserve">TELHA TECNOLOGIA CRFS ONDULADA E=8MM  </t>
  </si>
  <si>
    <t>07.03.133</t>
  </si>
  <si>
    <t xml:space="preserve">TELHA GALVALUME / ACO GALV ACABAMENTO.NATURAL TRAPEZ H=40MM .E=0,65MM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</si>
  <si>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</si>
  <si>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</si>
  <si>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</si>
  <si>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</si>
  <si>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07.04.042</t>
  </si>
  <si>
    <t>CUMEEIRA DE ACO GALV NATURAL PERFIL TRAP E=0,5MM H=100MM</t>
  </si>
  <si>
    <t>07.50.001</t>
  </si>
  <si>
    <t>DEMOLICAO DE TELHA FIBRO CIMENTO TRAPEZOIDAL</t>
  </si>
  <si>
    <t>07.60.005</t>
  </si>
  <si>
    <t>RETIRADA DE ESTRUT DE MADEIRA EM TESOURA,PONTAL OU MISTA P/TELHA FIBRO-CIM SOBRE LAJE</t>
  </si>
  <si>
    <t>07.60.061</t>
  </si>
  <si>
    <t>RETIRADA DE TELHAS OND DE FIBRO-CIM/PLAST OU ALUM/PLANA PRE FAB - S/REAPROV</t>
  </si>
  <si>
    <t>07.60.066</t>
  </si>
  <si>
    <t>RETIRADA DE CUMEEIRAS, ESPIGOES E RUFOS DE FIBRO-CIMENTO - S/REAPROV</t>
  </si>
  <si>
    <t>07.80.002</t>
  </si>
  <si>
    <t>CAIBRO DE 5 X 6 CM G1-C6</t>
  </si>
  <si>
    <t>07.80.004</t>
  </si>
  <si>
    <t>VIGA DE MADEIRA 6 X 12 CM G1-C6</t>
  </si>
  <si>
    <t>07.80.005</t>
  </si>
  <si>
    <t>VIGA DE MADEIRA 6 X 16 CM G1-C6</t>
  </si>
  <si>
    <t>08.02.002</t>
  </si>
  <si>
    <t>AG-05 ABRIGO PARA GAS COM 4 CILINDROS DE 45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</si>
  <si>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</si>
  <si>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</si>
  <si>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</si>
  <si>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</si>
  <si>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</si>
  <si>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</si>
  <si>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08.02.040</t>
  </si>
  <si>
    <t>TUBO ACO GALV NBR5590-CLASSE PESADA DN 20MM (3/4) INCL CONEXOES</t>
  </si>
  <si>
    <t>08.03.004</t>
  </si>
  <si>
    <t>TUBO ACO GALVANIZ NBR 5580-CL MEDIA, DN32MM (1 1/4)-INCL CONEXOES</t>
  </si>
  <si>
    <t>08.03.005</t>
  </si>
  <si>
    <t>TUBO ACO GALVANIZ NBR5580-CL MEDIA, DN40MM (1 1/2)-INCL CONEXOES</t>
  </si>
  <si>
    <t>08.03.009</t>
  </si>
  <si>
    <t>TUBO ACO GALVANIZ NBR5580-CL MEDIA, DN100MM (4)-INCL CONEXOES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</si>
  <si>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</si>
  <si>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</si>
  <si>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</si>
  <si>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</si>
  <si>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</si>
  <si>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</si>
  <si>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08.04.004</t>
  </si>
  <si>
    <t>REGISTRO DE GAVETA BRUTO DN 32MM (1 1/4)</t>
  </si>
  <si>
    <t>08.04.005</t>
  </si>
  <si>
    <t>REGISTRO DE GAVETA BRUTO DN 40MM 1 1/2</t>
  </si>
  <si>
    <t>08.04.009</t>
  </si>
  <si>
    <t>REGISTRO DE GAVETA BRUTO DN 100MM (4)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</si>
  <si>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</si>
  <si>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</si>
  <si>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</si>
  <si>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</si>
  <si>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</si>
  <si>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</si>
  <si>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</si>
  <si>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</si>
  <si>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08.04.048</t>
  </si>
  <si>
    <t>VALVULA DE DESCARGA DE FECHAMENTO AUTOMATICO PARA MICTORIO</t>
  </si>
  <si>
    <t>08.08.075</t>
  </si>
  <si>
    <t>CONJ MOTOR-BOMBA (CENTRIFUGA) 3 HP (25000 L/H - 20 MCA)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</si>
  <si>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</si>
  <si>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</si>
  <si>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</si>
  <si>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</si>
  <si>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</si>
  <si>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</si>
  <si>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08.09.061</t>
  </si>
  <si>
    <t>TUBO PVC REFORÇADO SR JUNTA ELÁSTICA DN 50 INCL CONEXÕES</t>
  </si>
  <si>
    <t>08.09.062</t>
  </si>
  <si>
    <t>TUBO PVC REFORÇADO SR JUNTA ELÁSTICA DN 75 INCL CONEXÕES</t>
  </si>
  <si>
    <t>08.09.063</t>
  </si>
  <si>
    <t>TUBO PVC REFORÇADO SR JUNTA ELÁSTICA DN 100 INCL CONEXÕES</t>
  </si>
  <si>
    <t>08.10.006</t>
  </si>
  <si>
    <t>CAIXA SIFONADA DE PVC DN 150X150X50MM C/GRELHA METALICA</t>
  </si>
  <si>
    <t>08.10.045</t>
  </si>
  <si>
    <t>RALO SIFONADO CONICO PVC DN 100MM C/GRELHA PVC CROMADO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</si>
  <si>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</si>
  <si>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</si>
  <si>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</si>
  <si>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</si>
  <si>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08.12.021</t>
  </si>
  <si>
    <t>CALHA OU AGUA FURTADA EM CHAPA GALV. N 26 - CORTE 0.33M</t>
  </si>
  <si>
    <t>08.12.035</t>
  </si>
  <si>
    <t>RUFO EM CHAPA GALVANIZADA N 24 - CORTE 1,00 M</t>
  </si>
  <si>
    <t>08.14.046</t>
  </si>
  <si>
    <t>TORNEIRA DE BOIA EM LATAO (BOIA PLAST) DN 25MM (1)</t>
  </si>
  <si>
    <t>08.14.073</t>
  </si>
  <si>
    <t>CONJ MOTOR-BOMBA(CENTRIFUGA)1,5 HP(10000 L/H-20 MCA)</t>
  </si>
  <si>
    <t>08.15.018</t>
  </si>
  <si>
    <t>LT-06 LAVATÓRIO COLETIVO COM TORNEIRA ANTIVANDALISMO</t>
  </si>
  <si>
    <t>08.15.019</t>
  </si>
  <si>
    <t>LT-07 LAVATÓRIO COLETIVO COM TORNEIRA DE MESA- SANIT.ADMINISTRAÇÃO</t>
  </si>
  <si>
    <t>08.16.001</t>
  </si>
  <si>
    <t>BACIA SIFONADA DE LOUCA BRANCA (VDR 6L) C/ ASSENTO</t>
  </si>
  <si>
    <t>08.16.010</t>
  </si>
  <si>
    <t>LAVATORIO DE LOUCA BRANCA SEM COLUNA C/ TORNEIRA DE FECHAM AUTOMATICO</t>
  </si>
  <si>
    <t>08.16.025</t>
  </si>
  <si>
    <t>MICTORIO DE LOUCA SIFONADO/AUTO ASPIRANTE BRANCO</t>
  </si>
  <si>
    <t>08.16.051</t>
  </si>
  <si>
    <t>SABONETEIRA DE LOUCA BRANCA DE 15X15 CM</t>
  </si>
  <si>
    <t>08.16.065</t>
  </si>
  <si>
    <t>PAPELEIRA DE LOUCA BRANCA DE 15X15CM</t>
  </si>
  <si>
    <t>08.16.070</t>
  </si>
  <si>
    <t>CABIDE DE LOUCA BRANCA COM 2 GANCHOS</t>
  </si>
  <si>
    <t>08.17.043</t>
  </si>
  <si>
    <t>AQUECEDOR ELETRICO DE PASSAGEM COM RESISTENCIA BLINDADA</t>
  </si>
  <si>
    <t>08.17.058</t>
  </si>
  <si>
    <t>FT-02 FILTRO PARA AGUA POTAVEL</t>
  </si>
  <si>
    <t>08.17.088</t>
  </si>
  <si>
    <t>TORNEIRA DE USO RESTRITO DE 1/2</t>
  </si>
  <si>
    <t>08.17.089</t>
  </si>
  <si>
    <t>TORNEIRA DE USO RESTRITO DE 3/4</t>
  </si>
  <si>
    <t>08.50.001</t>
  </si>
  <si>
    <t>DEMOLIÇÃO DE TUBULACÕES EM GERAL INCLUINDO CONEXÕES, CAIXAS E RALOS</t>
  </si>
  <si>
    <t>08.50.020</t>
  </si>
  <si>
    <t>DEMOLIÇÃO DE CALHAS E RUFOS EM CHAPAS METALICAS</t>
  </si>
  <si>
    <t>08.50.021</t>
  </si>
  <si>
    <t>DEMOLIÇÃO DE CONDUTORES APARENTES</t>
  </si>
  <si>
    <t>08.60.005</t>
  </si>
  <si>
    <t>RETIRADA DE REGISTROS E VÁLVULAS DE DESCARGA</t>
  </si>
  <si>
    <t>08.60.007</t>
  </si>
  <si>
    <t>RETIRADA DE TORNEIRAS</t>
  </si>
  <si>
    <t>08.60.010</t>
  </si>
  <si>
    <t>RETIRADA DE SIFÕES</t>
  </si>
  <si>
    <t>08.60.011</t>
  </si>
  <si>
    <t>RETIRADA DE APARELHOS SANITÁRIOS INCLUINDO ACESSÓRIOS</t>
  </si>
  <si>
    <t>08.60.014</t>
  </si>
  <si>
    <t>RETIRADA DE CONJUNTO DE MOTOR-BOMBA</t>
  </si>
  <si>
    <t>08.82.056</t>
  </si>
  <si>
    <t>LIMPEZA SIMPLES EM LAJES/CALHAS DE CONCRETO</t>
  </si>
  <si>
    <t>09.03.047</t>
  </si>
  <si>
    <t>ELETRODUTO DE PVC RIGIDO ROSCAVEL DE 32MM - INCL CONEXOES</t>
  </si>
  <si>
    <t>09.03.090</t>
  </si>
  <si>
    <t>ENVELOPE DE CONCRETO PARA DUTOS</t>
  </si>
  <si>
    <t>09.04.038</t>
  </si>
  <si>
    <t>INTERRUPTOR AUTOM. DIFERENCIAL (DISPOSITIVO DR) 40A/300 mA</t>
  </si>
  <si>
    <t>09.04.050</t>
  </si>
  <si>
    <t>PLACA DE ACRILICO TRANSPARENTE ESP=5MM PROTECAO A CONTATO ACIDENTAL</t>
  </si>
  <si>
    <t>09.05.002</t>
  </si>
  <si>
    <t>ELETROD ACO GALV QUENTE (NBR 5624) 20 MM (3/4) - INCL CONEXOES</t>
  </si>
  <si>
    <t>09.05.007</t>
  </si>
  <si>
    <t>ELETROD ACO GALV. QUENTE (NBR5624) 65MM(2X1/2) INCL CONEXOES</t>
  </si>
  <si>
    <t>09.05.051</t>
  </si>
  <si>
    <t>QUADRO DISTRIBUICAO, DISJ. GERAL 80A P/ 22 A 26 DISJS.</t>
  </si>
  <si>
    <t>09.05.069</t>
  </si>
  <si>
    <t>INTERRUPTOR TIPO AUTOMÁTICO DE BÓIA</t>
  </si>
  <si>
    <t>09.05.070</t>
  </si>
  <si>
    <t>DISJUNTOR BIPOLAR TERMOMAGNETICO 2X10A A 2X50A</t>
  </si>
  <si>
    <t>09.05.073</t>
  </si>
  <si>
    <t>DISJUNTOR UNIPOLAR TERMOMAGNETICO 1X10A A 1X30A</t>
  </si>
  <si>
    <t>09.05.078</t>
  </si>
  <si>
    <t>QUADRO COMANDO PARA CONJUNTO MOTOR BOMBA TRIFASICO DE 2 A 3 HP</t>
  </si>
  <si>
    <t>09.06.025</t>
  </si>
  <si>
    <t>CAIXA DE PASSAGEM EM ALVENARIA DE 0,40X0,40X0,40 M</t>
  </si>
  <si>
    <t>09.07.004</t>
  </si>
  <si>
    <t>FIO DE 2,50 MM2 750V (ISOLAÇAO NAO HALOGENADO)</t>
  </si>
  <si>
    <t>09.07.006</t>
  </si>
  <si>
    <t>FIO DE 6,00 MM2 750V (ISOLAÇAO NAO HALOGENADO)</t>
  </si>
  <si>
    <t>09.07.013</t>
  </si>
  <si>
    <t>CABO DE 25 MM2 750V (ISOLAÇAO NAO HALOGENADO)</t>
  </si>
  <si>
    <t>09.07.015</t>
  </si>
  <si>
    <t>CABO DE 50 MM2 750V (ISOLAÇAO NAO HALOGENADO)</t>
  </si>
  <si>
    <t>09.08.016</t>
  </si>
  <si>
    <t>TOMADA 2P+T PADRAO NBR 14136,  CORRENTE 20A-250V-ELETR.AÇO GALV.A QUENTE</t>
  </si>
  <si>
    <t>09.08.067</t>
  </si>
  <si>
    <t>INTERRUPTOR 1 TECLA BIPOLAR SIMPLES CAIXA 4X2- ELETR PVC RIGIDO</t>
  </si>
  <si>
    <t>09.08.096</t>
  </si>
  <si>
    <t>TOMADA INDUSTRIAL DE PAREDE 2P+T 32A 220/240V ESTANQUE IP65 ELETR AÇO GALV.A QUENTE</t>
  </si>
  <si>
    <t>09.09.057</t>
  </si>
  <si>
    <t xml:space="preserve">LUMINÁRIA SOBREPOR  LED TUBULAR VIDRO 2X18W TEMPERATURA DE COR 4000ºK   </t>
  </si>
  <si>
    <t>09.09.060</t>
  </si>
  <si>
    <t>IL-60 LUMINARIA DE SOBREPOR C/REFLETOR E ALETAS P/LAMP.FLUORESCENTE (2X32W)</t>
  </si>
  <si>
    <t>09.10.030</t>
  </si>
  <si>
    <t>SENSOR DE PRESENÇA INTERNO</t>
  </si>
  <si>
    <t>09.12.001</t>
  </si>
  <si>
    <t>EX-01 EXAUSTOR AXIAL DN 40CM</t>
  </si>
  <si>
    <t>09.52.017</t>
  </si>
  <si>
    <t>REMOCAO DE FIO EMBUTIDO ATE 16 MM2</t>
  </si>
  <si>
    <t>09.54.001</t>
  </si>
  <si>
    <t>REMOCAO DE INTERRUPTORES TOMADAS BOTOES DE CAMPAINHA E CIGARRAS</t>
  </si>
  <si>
    <t>09.54.006</t>
  </si>
  <si>
    <t>REMOCAO APARELHO ILUMINACAO,PLAFONS E PENDENTES P/LAMPADAS FLUORESC</t>
  </si>
  <si>
    <t>09.85.063</t>
  </si>
  <si>
    <t>CONDULETE DE 2</t>
  </si>
  <si>
    <t>09.85.064</t>
  </si>
  <si>
    <t>CONDULETE DE 3/4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</si>
  <si>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</si>
  <si>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</si>
  <si>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</si>
  <si>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</si>
  <si>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11.02.067</t>
  </si>
  <si>
    <t xml:space="preserve">ARGAMASSA PARA PROTEÇAO MECANICA SOBRE SUPERFICIE IMPERMEABILIZADA   TRAÇO 1:4  ESPESSURA 3CM 			  	</t>
  </si>
  <si>
    <t>11.03.006</t>
  </si>
  <si>
    <t>IMPERMEABILIZAÇAO RESERV.ELEV COM ARGAMASSA POLIMERICA APLICAÇAO 2 DEMÃOS SEMIFLEXIVEL + 4 DEMÃOS FL</t>
  </si>
  <si>
    <t>11.04.004</t>
  </si>
  <si>
    <t>JUNTAS DE DILATACAO/MASTIQUE ELASTICO OU POLIURETANO</t>
  </si>
  <si>
    <t>C3</t>
  </si>
  <si>
    <t>11.04.010</t>
  </si>
  <si>
    <t>MANGUEIRA PLASTICA FLEXIVEL PARA JUNTA DE DILATACAO</t>
  </si>
  <si>
    <t>11.04.012</t>
  </si>
  <si>
    <t>ISOPOR PARA SUPORTE DE MASTIQUE</t>
  </si>
  <si>
    <t>11.50.001</t>
  </si>
  <si>
    <t>DEMOLIÇÃO DE IMPERMEABILIZACOES COM MULTIMEMBRANAS ASFALT - ELEM SINT</t>
  </si>
  <si>
    <t>11.50.002</t>
  </si>
  <si>
    <t>DEMOLIÇÃO DE ARGAMASSA COM IMPERMEABILIZANTE</t>
  </si>
  <si>
    <t>11.50.050</t>
  </si>
  <si>
    <t>DEMOLIÇÃO DE JUNTAS DE DILATACAO METALICAS</t>
  </si>
  <si>
    <t>12.02.002</t>
  </si>
  <si>
    <t>CHAPISCO</t>
  </si>
  <si>
    <t>12.02.005</t>
  </si>
  <si>
    <t>EMBOCO</t>
  </si>
  <si>
    <t>12.02.006</t>
  </si>
  <si>
    <t>EMBOCO DESEMPENADO</t>
  </si>
  <si>
    <t>12.02.007</t>
  </si>
  <si>
    <t>REBOCO</t>
  </si>
  <si>
    <t>12.02.036</t>
  </si>
  <si>
    <t>REVESTIMENTO COM AZULEJOS  RETIFICADOS LISOS BRANCO BRILHANTE</t>
  </si>
  <si>
    <t>12.02.043</t>
  </si>
  <si>
    <t>PERFIL SEXTAVADO EM ALUMINIO PARA AZULEJO</t>
  </si>
  <si>
    <t>12.02.072</t>
  </si>
  <si>
    <t>GUARNIÇÃO APARELHADA 5 X 1 CM G1-C4 P/ACABAM JUNTAS DILATACAO</t>
  </si>
  <si>
    <t>12.04.007</t>
  </si>
  <si>
    <t>12.50.001</t>
  </si>
  <si>
    <t>DEMOLIÇÃO DE REVESTIMENTO EM ARGAMASSA/GESSO EM FORRO E PAREDES</t>
  </si>
  <si>
    <t>12.50.002</t>
  </si>
  <si>
    <t>DEMOLIÇÃO DE REVEST DE AZULEJOS, PASTILHAS E LADRILHOS INCL ARG ASSENTAMENTO</t>
  </si>
  <si>
    <t>12.60.001</t>
  </si>
  <si>
    <t>RETIRADA DE MÁRMORE PEDRAS OU GRANITOS INCL DEMOLICÃO ARGAMASSA ASSENTAMENTO</t>
  </si>
  <si>
    <t>12.80.030</t>
  </si>
  <si>
    <t>REPARO EM TRINCAS E RACHADURAS</t>
  </si>
  <si>
    <t>12.80.050</t>
  </si>
  <si>
    <t>CANTONEIRA DE FERRO DE 1X1X1/8</t>
  </si>
  <si>
    <t>13.01.004</t>
  </si>
  <si>
    <t>LASTRO DE CONCRETO C/ HIDROFUGO E=5CM</t>
  </si>
  <si>
    <t>13.01.018</t>
  </si>
  <si>
    <t>ARGAMASSA DE REGULARIZACAO CIM/AREIA 1:3 C/ IMPERM. ESP=2,50CM</t>
  </si>
  <si>
    <t>13.02.034</t>
  </si>
  <si>
    <t>GRANILITE CINZA / CIMENTO COMUM 8MM C/ POLIMENTO</t>
  </si>
  <si>
    <t>13.02.052</t>
  </si>
  <si>
    <t>TRATAMENTO SELADOR PARA GRANILITE - BASE AGUA</t>
  </si>
  <si>
    <t>13.02.069</t>
  </si>
  <si>
    <t>PORCELANATO ESMALTADO</t>
  </si>
  <si>
    <t>13.05.022</t>
  </si>
  <si>
    <t>RODAPE PORCELANATO ESMALTADO 7CM</t>
  </si>
  <si>
    <t>13.06.082</t>
  </si>
  <si>
    <t>SO-22 SOLEIRA DE GRANITO EM NIVEL 1 PEÇA (L= 14 A 17CM)</t>
  </si>
  <si>
    <t>13.06.083</t>
  </si>
  <si>
    <t>SO-23 SOLEIRA DE GRANITO EM NIVEL 1 PEÇA (L=19 A 22CM)</t>
  </si>
  <si>
    <t>13.06.084</t>
  </si>
  <si>
    <t>SO-24 - SOLEIRA DE GRANITO RAMPADA DESNIVEL ATE 2CM 2 PEÇAS (L=14 A 17CM)</t>
  </si>
  <si>
    <t>13.07.002</t>
  </si>
  <si>
    <t>PE-02 PEITORIL</t>
  </si>
  <si>
    <t>13.50.002</t>
  </si>
  <si>
    <t>DEMOLIÇAO PISO GRANILITE, LADRILHO HIDRAULICO, CERAMICO, CACOS, INCLUSIVE BASE</t>
  </si>
  <si>
    <t>13.50.016</t>
  </si>
  <si>
    <t>DEMOLICAO RODAPES EM GERAL INCLUSIVE ARGAMASSA ASSENTAMENTO</t>
  </si>
  <si>
    <t>14.01.004</t>
  </si>
  <si>
    <t>VIDRO LISO COMUM INCOLOR DE 4MM</t>
  </si>
  <si>
    <t>14.02.001</t>
  </si>
  <si>
    <t>EP-01 ESPELHO</t>
  </si>
  <si>
    <t>15.01.004</t>
  </si>
  <si>
    <t>ESMALTE EM ESTRUTURA METALICA</t>
  </si>
  <si>
    <t>15.01.006</t>
  </si>
  <si>
    <t>ESMALTE A BASE DE ÁGUA EM ESTRUTURA METÁLICA</t>
  </si>
  <si>
    <t>15.01.032</t>
  </si>
  <si>
    <t>PRIMER P/ GALVANIZADOS (GALVITE/SIMILAR) - ESTRUTURAS</t>
  </si>
  <si>
    <t>15.01.035</t>
  </si>
  <si>
    <t>FUNDO ANTI-OXIDANTE EM ESTRUTURAS</t>
  </si>
  <si>
    <t>15.03.026</t>
  </si>
  <si>
    <t>ESMALTE A BASE DE AGUA COM MASSA NIVELADORA EM ESQUADRIAS DE MADEIRA</t>
  </si>
  <si>
    <t>15.03.028</t>
  </si>
  <si>
    <t>ESMALTE A BASE DE AGUA EM ESQUADRIAS DE FERRO</t>
  </si>
  <si>
    <t>15.03.060</t>
  </si>
  <si>
    <t>FACE EXTERNA DE CALHAS/CONDUTORES COM TINTA SINTETICA (ESMALTE)</t>
  </si>
  <si>
    <t>15.03.061</t>
  </si>
  <si>
    <t>FACE INTERNA DE CALHAS COM TINTA BETUMINOSA</t>
  </si>
  <si>
    <t>15.03.062</t>
  </si>
  <si>
    <t>FACE APARENTE DE RUFOS/RINCOES COM TINTA BETUMINOSA</t>
  </si>
  <si>
    <t>15.04.006</t>
  </si>
  <si>
    <t>TINTA LATEX STANDARD</t>
  </si>
  <si>
    <t>15.04.080</t>
  </si>
  <si>
    <t>PINTURA  DE QUADRAS ESP-LINHAS DEMARCATORIAS (600M2)</t>
  </si>
  <si>
    <t>15.04.082</t>
  </si>
  <si>
    <t>TINTA LATEX PARA PISO</t>
  </si>
  <si>
    <t>15.50.004</t>
  </si>
  <si>
    <t>REMOCAO DE OLEO,ESMALTE,ALUMIN OU GRAFITE EM ESQ DE FERRO C/LIXAMENTO</t>
  </si>
  <si>
    <t>15.80.013</t>
  </si>
  <si>
    <t xml:space="preserve">ESMALTE EM ESQUADRIAS DE MADEIRA INCLUSIVE PREPARO E RETOQUES DE MASSA  </t>
  </si>
  <si>
    <t>15.80.018</t>
  </si>
  <si>
    <t>TINTA LATEX STANDARD INCLUSIVE PREPARO E RETOQUE DE MASSA NIVELADORA</t>
  </si>
  <si>
    <t>15.80.044</t>
  </si>
  <si>
    <t>ESMALTE EM SUPERFICIE INCLUSIVE PREPARO E RETOQUE DE MASSA</t>
  </si>
  <si>
    <t>15.80.045</t>
  </si>
  <si>
    <t>ESMALTE EM ESQUADRIAS DE FERRO INCLUSIVE PREPARO E RETOQUES DE ZARCAO</t>
  </si>
  <si>
    <t>15.80.076</t>
  </si>
  <si>
    <t>FUNDO ANTI-OXIDANTE EM ESQUADRIAS - CONSERVACAO</t>
  </si>
  <si>
    <t>16.01.016</t>
  </si>
  <si>
    <t>FD-16 FECHAMENTO DIVISA/BL CONCRETO/REVEST CHAPISCO FINO H=235CM/BROCA</t>
  </si>
  <si>
    <t>16.02.071</t>
  </si>
  <si>
    <t>LASTRO DE PEDRA BRITADA - 5CM</t>
  </si>
  <si>
    <t>16.04.001</t>
  </si>
  <si>
    <t>QE-02 POSTE PARA REDE DE VOLEIBOL</t>
  </si>
  <si>
    <t>PR</t>
  </si>
  <si>
    <t>16.05.032</t>
  </si>
  <si>
    <t>CA-22 CANALETA DE AGUAS PLUVIAIS EM CONCRETO (30CM)</t>
  </si>
  <si>
    <t>16.05.037</t>
  </si>
  <si>
    <t>CANALETA DE CONCRETO 1/2 CANA DN 40CM P/ AGUAS PLUVIAIS</t>
  </si>
  <si>
    <t>16.05.038</t>
  </si>
  <si>
    <t>CANALETA DE CONCRETO 1/2 CANA DN 50CM P/ AGUAS PLUVIAIS</t>
  </si>
  <si>
    <t>16.05.048</t>
  </si>
  <si>
    <t>TC-11 TAMPA DE CONCRETO PRE-MOLDADA PERF. P/ CANALETA L=35CM</t>
  </si>
  <si>
    <t>16.06.058</t>
  </si>
  <si>
    <t>TAPUME H=225CM APOIADO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</si>
  <si>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</si>
  <si>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</si>
  <si>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</si>
  <si>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</si>
  <si>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</si>
  <si>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</si>
  <si>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16.08.027</t>
  </si>
  <si>
    <t>CG-01 CAIXA DE GORDURA EM ALVENARIA</t>
  </si>
  <si>
    <t>16.08.028</t>
  </si>
  <si>
    <t>CI-01 CAIXA DE INSPECAO 60X60CM PARA ESGOTO</t>
  </si>
  <si>
    <t>16.11.005</t>
  </si>
  <si>
    <t>LIMPEZA DA OBRA</t>
  </si>
  <si>
    <t>16.18.015</t>
  </si>
  <si>
    <t>LOCAÇÃO MENSAL SANITÁRIO QUÍMICO COM DUAS HIGIENIZAÇÕES NA SEMANA, INCLUSO COLETA DE EFLUENTES</t>
  </si>
  <si>
    <t>16.35.001</t>
  </si>
  <si>
    <t>DEFINICAO E DEMARCACAO DA AREA DE REPARO, COM DISCO DE CORTE</t>
  </si>
  <si>
    <t>16.35.002</t>
  </si>
  <si>
    <t>ESCARIFICACAO MANUAL (CORTE DE CONCRETO) ATE 3CM DE PROFUNDIDADE</t>
  </si>
  <si>
    <t>16.35.005</t>
  </si>
  <si>
    <t>DEMOLICAO C/MARTELETES PNEUMATICOS ATE 5,0CM DE PROFUNDIDADE</t>
  </si>
  <si>
    <t>16.35.007</t>
  </si>
  <si>
    <t>LIXAMENTO ELETRICO DE ARMADURA C/ESCOVA CIRCULAR</t>
  </si>
  <si>
    <t>16.35.014</t>
  </si>
  <si>
    <t>LIMPEZA DO SUBSTRATO COM APLICACAO DE JATO DE AGUA FRIA</t>
  </si>
  <si>
    <t>16.35.016</t>
  </si>
  <si>
    <t>LIMPEZA DO SUBSTRATO, LAVAGEM COM SOLUCOES ACIDAS, PISOS E PAREDES</t>
  </si>
  <si>
    <t>16.35.020</t>
  </si>
  <si>
    <t>LIMPEZA DO SUBSTRATO COM UTILIZACAO DE SOLVENTE VOLATEIS</t>
  </si>
  <si>
    <t>16.35.021</t>
  </si>
  <si>
    <t>PREPARACAO DO SUBSTRATOS POR SATURACAO COM AGUA</t>
  </si>
  <si>
    <t>16.36.003</t>
  </si>
  <si>
    <t>REPAROS SUPERF ARGAM BICOMP CIMENTO C/POLÍMERO ACRILICO E FIBRA SINT (1,0&lt;ESP&lt;3,0CM)</t>
  </si>
  <si>
    <t>16.41.001</t>
  </si>
  <si>
    <t>EMENDA POR TRASPASSE, PARA RECONSTITUICAO DA SECAO DA ARMADURA</t>
  </si>
  <si>
    <t>16.48.002</t>
  </si>
  <si>
    <t>LIXAMENTO GROSSO OU FINO COM LIXADEIRA ELETRICA</t>
  </si>
  <si>
    <t>16.48.003</t>
  </si>
  <si>
    <t>APLICACAO MANUAL DE ESTUQUE E PREPARO DE PASTA</t>
  </si>
  <si>
    <t>16.48.004</t>
  </si>
  <si>
    <t>POLIMENTO DO ESTUQUE, LIXAMENTO MANUAL</t>
  </si>
  <si>
    <t>16.48.013</t>
  </si>
  <si>
    <t>APLICACAO PINTURA IMPERM PRIMER DUAS DEMAOS VERNIZ ACRILICO BASE AGUA</t>
  </si>
  <si>
    <t>16.50.010</t>
  </si>
  <si>
    <t>DEMOLICAO DE PISO DE CONCRETO SIMPLES CAPEADO</t>
  </si>
  <si>
    <t>16.80.013</t>
  </si>
  <si>
    <t>PISO DE CONCRETO DESEMPENADO C/ REQUADRO 1.80CM E=6CM</t>
  </si>
  <si>
    <t>16.80.014</t>
  </si>
  <si>
    <t>LASTRO DE BRITA GRADUADA COMPACTAÇÃO MECÂNICA E=8CM</t>
  </si>
  <si>
    <t>16.80.019</t>
  </si>
  <si>
    <t>PISO DE CONCRETO FCK=25MPA E=8CM DESEMPENAMENTO MECÂNICO</t>
  </si>
  <si>
    <t>16.80.024</t>
  </si>
  <si>
    <t>TABELA DE BASQUETE COM ARO E CESTO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</si>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</sst>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245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21</v>
      </c>
      <c r="E5" s="16">
        <v>25.99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1.26</v>
      </c>
      <c r="E6" s="10">
        <v>285.45999999999998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1.26</v>
      </c>
      <c r="E7" s="10">
        <v>295.29000000000002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17</v>
      </c>
      <c r="D8" s="10">
        <v>52.5</v>
      </c>
      <c r="E8" s="10">
        <v>126.68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450</v>
      </c>
      <c r="E9" s="10">
        <v>11.26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14</v>
      </c>
      <c r="D10" s="10">
        <v>240</v>
      </c>
      <c r="E10" s="10">
        <v>55.45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17</v>
      </c>
      <c r="D11" s="10">
        <v>1</v>
      </c>
      <c r="E11" s="10">
        <v>84.45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14</v>
      </c>
      <c r="D12" s="10">
        <v>27.85</v>
      </c>
      <c r="E12" s="10">
        <v>114.44</v>
      </c>
      <c r="F12" s="21"/>
      <c r="G12" s="17">
        <f t="shared" si="0"/>
        <v>0</v>
      </c>
    </row>
    <row r="13" spans="1:7" x14ac:dyDescent="0.25">
      <c r="A13" s="7" t="s">
        <v>30</v>
      </c>
      <c r="B13" s="8" t="s">
        <v>31</v>
      </c>
      <c r="C13" s="9" t="s">
        <v>17</v>
      </c>
      <c r="D13" s="10">
        <v>4.05</v>
      </c>
      <c r="E13" s="10">
        <v>744.79</v>
      </c>
      <c r="F13" s="21"/>
      <c r="G13" s="17">
        <f t="shared" si="0"/>
        <v>0</v>
      </c>
    </row>
    <row r="14" spans="1:7" x14ac:dyDescent="0.25">
      <c r="A14" s="7" t="s">
        <v>32</v>
      </c>
      <c r="B14" s="8" t="s">
        <v>33</v>
      </c>
      <c r="C14" s="9" t="s">
        <v>17</v>
      </c>
      <c r="D14" s="10">
        <v>33.5</v>
      </c>
      <c r="E14" s="10">
        <v>563.04</v>
      </c>
      <c r="F14" s="21"/>
      <c r="G14" s="17">
        <f t="shared" si="0"/>
        <v>0</v>
      </c>
    </row>
    <row r="15" spans="1:7" x14ac:dyDescent="0.25">
      <c r="A15" s="7" t="s">
        <v>34</v>
      </c>
      <c r="B15" s="8" t="s">
        <v>35</v>
      </c>
      <c r="C15" s="9" t="s">
        <v>36</v>
      </c>
      <c r="D15" s="10">
        <v>27.3</v>
      </c>
      <c r="E15" s="10">
        <v>905.83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36</v>
      </c>
      <c r="D16" s="10">
        <v>8.3000000000000007</v>
      </c>
      <c r="E16" s="10">
        <v>3013.74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36</v>
      </c>
      <c r="D17" s="10">
        <v>5.2</v>
      </c>
      <c r="E17" s="10">
        <v>943.08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42</v>
      </c>
      <c r="C18" s="9" t="s">
        <v>17</v>
      </c>
      <c r="D18" s="10">
        <v>3.91</v>
      </c>
      <c r="E18" s="10">
        <v>130.44999999999999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44</v>
      </c>
      <c r="C19" s="9" t="s">
        <v>14</v>
      </c>
      <c r="D19" s="10">
        <v>68.45</v>
      </c>
      <c r="E19" s="10">
        <v>8.44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46</v>
      </c>
      <c r="C20" s="9" t="s">
        <v>47</v>
      </c>
      <c r="D20" s="10">
        <v>4</v>
      </c>
      <c r="E20" s="10">
        <v>3664.04</v>
      </c>
      <c r="F20" s="21"/>
      <c r="G20" s="17">
        <f t="shared" si="0"/>
        <v>0</v>
      </c>
    </row>
    <row r="21" spans="1:7" x14ac:dyDescent="0.25">
      <c r="A21" s="7" t="s">
        <v>48</v>
      </c>
      <c r="B21" s="8" t="s">
        <v>49</v>
      </c>
      <c r="C21" s="9" t="s">
        <v>47</v>
      </c>
      <c r="D21" s="10">
        <v>27</v>
      </c>
      <c r="E21" s="10">
        <v>904.19</v>
      </c>
      <c r="F21" s="21"/>
      <c r="G21" s="17">
        <f t="shared" si="0"/>
        <v>0</v>
      </c>
    </row>
    <row r="22" spans="1:7" x14ac:dyDescent="0.25">
      <c r="A22" s="7" t="s">
        <v>50</v>
      </c>
      <c r="B22" s="8" t="s">
        <v>51</v>
      </c>
      <c r="C22" s="9" t="s">
        <v>36</v>
      </c>
      <c r="D22" s="10">
        <v>10.8</v>
      </c>
      <c r="E22" s="10">
        <v>644.73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53</v>
      </c>
      <c r="C23" s="9" t="s">
        <v>36</v>
      </c>
      <c r="D23" s="10">
        <v>4</v>
      </c>
      <c r="E23" s="10">
        <v>311.2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55</v>
      </c>
      <c r="C24" s="9" t="s">
        <v>36</v>
      </c>
      <c r="D24" s="10">
        <v>2</v>
      </c>
      <c r="E24" s="10">
        <v>1827.08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36</v>
      </c>
      <c r="D25" s="10">
        <v>22.8</v>
      </c>
      <c r="E25" s="10">
        <v>2510.9499999999998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36</v>
      </c>
      <c r="D26" s="10">
        <v>10.9</v>
      </c>
      <c r="E26" s="10">
        <v>105.56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47</v>
      </c>
      <c r="D27" s="10">
        <v>1</v>
      </c>
      <c r="E27" s="10">
        <v>10449.93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47</v>
      </c>
      <c r="D28" s="10">
        <v>1</v>
      </c>
      <c r="E28" s="10">
        <v>3716.64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47</v>
      </c>
      <c r="D29" s="10">
        <v>1</v>
      </c>
      <c r="E29" s="10">
        <v>3976.9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47</v>
      </c>
      <c r="D30" s="10">
        <v>1</v>
      </c>
      <c r="E30" s="10">
        <v>3451.11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47</v>
      </c>
      <c r="D31" s="10">
        <v>1</v>
      </c>
      <c r="E31" s="10">
        <v>6631.75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47</v>
      </c>
      <c r="D32" s="10">
        <v>50</v>
      </c>
      <c r="E32" s="10">
        <v>17.510000000000002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47</v>
      </c>
      <c r="D33" s="10">
        <v>6</v>
      </c>
      <c r="E33" s="10">
        <v>75.2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36</v>
      </c>
      <c r="D34" s="10">
        <v>16</v>
      </c>
      <c r="E34" s="10">
        <v>314.35000000000002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78</v>
      </c>
      <c r="D35" s="10">
        <v>16</v>
      </c>
      <c r="E35" s="10">
        <v>39.869999999999997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81</v>
      </c>
      <c r="D36" s="10">
        <v>5</v>
      </c>
      <c r="E36" s="10">
        <v>356.34</v>
      </c>
      <c r="F36" s="21"/>
      <c r="G36" s="17">
        <f t="shared" si="0"/>
        <v>0</v>
      </c>
    </row>
    <row r="37" spans="1:7" x14ac:dyDescent="0.25">
      <c r="A37" s="7" t="s">
        <v>82</v>
      </c>
      <c r="B37" s="8" t="s">
        <v>83</v>
      </c>
      <c r="C37" s="9" t="s">
        <v>47</v>
      </c>
      <c r="D37" s="10">
        <v>30</v>
      </c>
      <c r="E37" s="10">
        <v>61.77</v>
      </c>
      <c r="F37" s="21"/>
      <c r="G37" s="17">
        <f t="shared" si="0"/>
        <v>0</v>
      </c>
    </row>
    <row r="38" spans="1:7" x14ac:dyDescent="0.25">
      <c r="A38" s="7" t="s">
        <v>84</v>
      </c>
      <c r="B38" s="8" t="s">
        <v>85</v>
      </c>
      <c r="C38" s="9" t="s">
        <v>47</v>
      </c>
      <c r="D38" s="10">
        <v>1</v>
      </c>
      <c r="E38" s="10">
        <v>193.35</v>
      </c>
      <c r="F38" s="21"/>
      <c r="G38" s="17">
        <f t="shared" si="0"/>
        <v>0</v>
      </c>
    </row>
    <row r="39" spans="1:7" x14ac:dyDescent="0.25">
      <c r="A39" s="7" t="s">
        <v>86</v>
      </c>
      <c r="B39" s="8" t="s">
        <v>87</v>
      </c>
      <c r="C39" s="9" t="s">
        <v>47</v>
      </c>
      <c r="D39" s="10">
        <v>1</v>
      </c>
      <c r="E39" s="10">
        <v>30.61</v>
      </c>
      <c r="F39" s="21"/>
      <c r="G39" s="17">
        <f t="shared" si="0"/>
        <v>0</v>
      </c>
    </row>
    <row r="40" spans="1:7" x14ac:dyDescent="0.25">
      <c r="A40" s="7" t="s">
        <v>88</v>
      </c>
      <c r="B40" s="8" t="s">
        <v>89</v>
      </c>
      <c r="C40" s="9" t="s">
        <v>47</v>
      </c>
      <c r="D40" s="10">
        <v>2</v>
      </c>
      <c r="E40" s="10">
        <v>4117.58</v>
      </c>
      <c r="F40" s="21"/>
      <c r="G40" s="17">
        <f t="shared" si="0"/>
        <v>0</v>
      </c>
    </row>
    <row r="41" spans="1:7" x14ac:dyDescent="0.25">
      <c r="A41" s="7" t="s">
        <v>90</v>
      </c>
      <c r="B41" s="8" t="s">
        <v>91</v>
      </c>
      <c r="C41" s="9" t="s">
        <v>14</v>
      </c>
      <c r="D41" s="10">
        <v>1.35</v>
      </c>
      <c r="E41" s="10">
        <v>1527.35</v>
      </c>
      <c r="F41" s="21"/>
      <c r="G41" s="17">
        <f t="shared" si="0"/>
        <v>0</v>
      </c>
    </row>
    <row r="42" spans="1:7" x14ac:dyDescent="0.25">
      <c r="A42" s="7" t="s">
        <v>92</v>
      </c>
      <c r="B42" s="8" t="s">
        <v>93</v>
      </c>
      <c r="C42" s="9" t="s">
        <v>47</v>
      </c>
      <c r="D42" s="10">
        <v>1</v>
      </c>
      <c r="E42" s="10">
        <v>6031.66</v>
      </c>
      <c r="F42" s="21"/>
      <c r="G42" s="17">
        <f t="shared" si="0"/>
        <v>0</v>
      </c>
    </row>
    <row r="43" spans="1:7" x14ac:dyDescent="0.25">
      <c r="A43" s="7" t="s">
        <v>94</v>
      </c>
      <c r="B43" s="8" t="s">
        <v>95</v>
      </c>
      <c r="C43" s="9" t="s">
        <v>47</v>
      </c>
      <c r="D43" s="10">
        <v>17</v>
      </c>
      <c r="E43" s="10">
        <v>3646.35</v>
      </c>
      <c r="F43" s="21"/>
      <c r="G43" s="17">
        <f t="shared" si="0"/>
        <v>0</v>
      </c>
    </row>
    <row r="44" spans="1:7" x14ac:dyDescent="0.25">
      <c r="A44" s="7" t="s">
        <v>96</v>
      </c>
      <c r="B44" s="8" t="s">
        <v>97</v>
      </c>
      <c r="C44" s="9" t="s">
        <v>47</v>
      </c>
      <c r="D44" s="10">
        <v>1</v>
      </c>
      <c r="E44" s="10">
        <v>7042.47</v>
      </c>
      <c r="F44" s="21"/>
      <c r="G44" s="17">
        <f t="shared" si="0"/>
        <v>0</v>
      </c>
    </row>
    <row r="45" spans="1:7" x14ac:dyDescent="0.25">
      <c r="A45" s="7" t="s">
        <v>98</v>
      </c>
      <c r="B45" s="8" t="s">
        <v>99</v>
      </c>
      <c r="C45" s="9" t="s">
        <v>47</v>
      </c>
      <c r="D45" s="10">
        <v>4</v>
      </c>
      <c r="E45" s="10">
        <v>880.97</v>
      </c>
      <c r="F45" s="21"/>
      <c r="G45" s="17">
        <f t="shared" si="0"/>
        <v>0</v>
      </c>
    </row>
    <row r="46" spans="1:7" x14ac:dyDescent="0.25">
      <c r="A46" s="7" t="s">
        <v>100</v>
      </c>
      <c r="B46" s="8" t="s">
        <v>101</v>
      </c>
      <c r="C46" s="9" t="s">
        <v>14</v>
      </c>
      <c r="D46" s="10">
        <v>11.32</v>
      </c>
      <c r="E46" s="10">
        <v>1085.33</v>
      </c>
      <c r="F46" s="21"/>
      <c r="G46" s="17">
        <f t="shared" si="0"/>
        <v>0</v>
      </c>
    </row>
    <row r="47" spans="1:7" x14ac:dyDescent="0.25">
      <c r="A47" s="7" t="s">
        <v>102</v>
      </c>
      <c r="B47" s="8" t="s">
        <v>103</v>
      </c>
      <c r="C47" s="9" t="s">
        <v>47</v>
      </c>
      <c r="D47" s="10">
        <v>2</v>
      </c>
      <c r="E47" s="10">
        <v>2392.6</v>
      </c>
      <c r="F47" s="21"/>
      <c r="G47" s="17">
        <f t="shared" si="0"/>
        <v>0</v>
      </c>
    </row>
    <row r="48" spans="1:7" x14ac:dyDescent="0.25">
      <c r="A48" s="7" t="s">
        <v>104</v>
      </c>
      <c r="B48" s="8" t="s">
        <v>105</v>
      </c>
      <c r="C48" s="9" t="s">
        <v>14</v>
      </c>
      <c r="D48" s="10">
        <v>11.35</v>
      </c>
      <c r="E48" s="10">
        <v>43.86</v>
      </c>
      <c r="F48" s="21"/>
      <c r="G48" s="17">
        <f t="shared" si="0"/>
        <v>0</v>
      </c>
    </row>
    <row r="49" spans="1:7" x14ac:dyDescent="0.25">
      <c r="A49" s="7" t="s">
        <v>106</v>
      </c>
      <c r="B49" s="8" t="s">
        <v>107</v>
      </c>
      <c r="C49" s="9" t="s">
        <v>47</v>
      </c>
      <c r="D49" s="10">
        <v>1</v>
      </c>
      <c r="E49" s="10">
        <v>75.2</v>
      </c>
      <c r="F49" s="21"/>
      <c r="G49" s="17">
        <f t="shared" si="0"/>
        <v>0</v>
      </c>
    </row>
    <row r="50" spans="1:7" x14ac:dyDescent="0.25">
      <c r="A50" s="7" t="s">
        <v>108</v>
      </c>
      <c r="B50" s="8" t="s">
        <v>109</v>
      </c>
      <c r="C50" s="9" t="s">
        <v>47</v>
      </c>
      <c r="D50" s="10">
        <v>38</v>
      </c>
      <c r="E50" s="10">
        <v>23.26</v>
      </c>
      <c r="F50" s="21"/>
      <c r="G50" s="17">
        <f t="shared" si="0"/>
        <v>0</v>
      </c>
    </row>
    <row r="51" spans="1:7" x14ac:dyDescent="0.25">
      <c r="A51" s="7" t="s">
        <v>110</v>
      </c>
      <c r="B51" s="8" t="s">
        <v>111</v>
      </c>
      <c r="C51" s="9" t="s">
        <v>47</v>
      </c>
      <c r="D51" s="10">
        <v>38</v>
      </c>
      <c r="E51" s="10">
        <v>18.61</v>
      </c>
      <c r="F51" s="21"/>
      <c r="G51" s="17">
        <f t="shared" si="0"/>
        <v>0</v>
      </c>
    </row>
    <row r="52" spans="1:7" x14ac:dyDescent="0.25">
      <c r="A52" s="7" t="s">
        <v>112</v>
      </c>
      <c r="B52" s="8" t="s">
        <v>113</v>
      </c>
      <c r="C52" s="9" t="s">
        <v>36</v>
      </c>
      <c r="D52" s="10">
        <v>39.799999999999997</v>
      </c>
      <c r="E52" s="10">
        <v>62.22</v>
      </c>
      <c r="F52" s="21"/>
      <c r="G52" s="17">
        <f t="shared" si="0"/>
        <v>0</v>
      </c>
    </row>
    <row r="53" spans="1:7" x14ac:dyDescent="0.25">
      <c r="A53" s="7" t="s">
        <v>114</v>
      </c>
      <c r="B53" s="8" t="s">
        <v>115</v>
      </c>
      <c r="C53" s="9" t="s">
        <v>47</v>
      </c>
      <c r="D53" s="10">
        <v>38</v>
      </c>
      <c r="E53" s="10">
        <v>54.36</v>
      </c>
      <c r="F53" s="21"/>
      <c r="G53" s="17">
        <f t="shared" si="0"/>
        <v>0</v>
      </c>
    </row>
    <row r="54" spans="1:7" x14ac:dyDescent="0.25">
      <c r="A54" s="7" t="s">
        <v>116</v>
      </c>
      <c r="B54" s="8" t="s">
        <v>117</v>
      </c>
      <c r="C54" s="9" t="s">
        <v>14</v>
      </c>
      <c r="D54" s="10">
        <v>336.04</v>
      </c>
      <c r="E54" s="10">
        <v>14.81</v>
      </c>
      <c r="F54" s="21"/>
      <c r="G54" s="17">
        <f t="shared" si="0"/>
        <v>0</v>
      </c>
    </row>
    <row r="55" spans="1:7" x14ac:dyDescent="0.25">
      <c r="A55" s="7" t="s">
        <v>118</v>
      </c>
      <c r="B55" s="8" t="s">
        <v>119</v>
      </c>
      <c r="C55" s="9" t="s">
        <v>120</v>
      </c>
      <c r="D55" s="10">
        <v>77.16</v>
      </c>
      <c r="E55" s="10">
        <v>66.66</v>
      </c>
      <c r="F55" s="21"/>
      <c r="G55" s="17">
        <f t="shared" si="0"/>
        <v>0</v>
      </c>
    </row>
    <row r="56" spans="1:7" x14ac:dyDescent="0.25">
      <c r="A56" s="7" t="s">
        <v>121</v>
      </c>
      <c r="B56" s="8" t="s">
        <v>122</v>
      </c>
      <c r="C56" s="9" t="s">
        <v>120</v>
      </c>
      <c r="D56" s="10">
        <v>6070</v>
      </c>
      <c r="E56" s="10">
        <v>33.46</v>
      </c>
      <c r="F56" s="21"/>
      <c r="G56" s="17">
        <f t="shared" si="0"/>
        <v>0</v>
      </c>
    </row>
    <row r="57" spans="1:7" x14ac:dyDescent="0.25">
      <c r="A57" s="7" t="s">
        <v>123</v>
      </c>
      <c r="B57" s="8" t="s">
        <v>124</v>
      </c>
      <c r="C57" s="9" t="s">
        <v>120</v>
      </c>
      <c r="D57" s="10">
        <v>250</v>
      </c>
      <c r="E57" s="10">
        <v>36.880000000000003</v>
      </c>
      <c r="F57" s="21"/>
      <c r="G57" s="17">
        <f t="shared" si="0"/>
        <v>0</v>
      </c>
    </row>
    <row r="58" spans="1:7" x14ac:dyDescent="0.25">
      <c r="A58" s="7" t="s">
        <v>125</v>
      </c>
      <c r="B58" s="8" t="s">
        <v>126</v>
      </c>
      <c r="C58" s="9" t="s">
        <v>14</v>
      </c>
      <c r="D58" s="10">
        <v>285</v>
      </c>
      <c r="E58" s="10">
        <v>119.47</v>
      </c>
      <c r="F58" s="21"/>
      <c r="G58" s="17">
        <f t="shared" si="0"/>
        <v>0</v>
      </c>
    </row>
    <row r="59" spans="1:7" x14ac:dyDescent="0.25">
      <c r="A59" s="7" t="s">
        <v>127</v>
      </c>
      <c r="B59" s="8" t="s">
        <v>128</v>
      </c>
      <c r="C59" s="9" t="s">
        <v>14</v>
      </c>
      <c r="D59" s="10">
        <v>33</v>
      </c>
      <c r="E59" s="10">
        <v>77.92</v>
      </c>
      <c r="F59" s="21"/>
      <c r="G59" s="17">
        <f t="shared" si="0"/>
        <v>0</v>
      </c>
    </row>
    <row r="60" spans="1:7" x14ac:dyDescent="0.25">
      <c r="A60" s="7" t="s">
        <v>129</v>
      </c>
      <c r="B60" s="8" t="s">
        <v>130</v>
      </c>
      <c r="C60" s="9" t="s">
        <v>14</v>
      </c>
      <c r="D60" s="10">
        <v>1214.03</v>
      </c>
      <c r="E60" s="10">
        <v>157.74</v>
      </c>
      <c r="F60" s="21"/>
      <c r="G60" s="17">
        <f t="shared" si="0"/>
        <v>0</v>
      </c>
    </row>
    <row r="61" spans="1:7" x14ac:dyDescent="0.25">
      <c r="A61" s="7" t="s">
        <v>131</v>
      </c>
      <c r="B61" s="8" t="s">
        <v>132</v>
      </c>
      <c r="C61" s="9" t="s">
        <v>14</v>
      </c>
      <c r="D61" s="10">
        <v>660</v>
      </c>
      <c r="E61" s="10">
        <v>432.56</v>
      </c>
      <c r="F61" s="21"/>
      <c r="G61" s="17">
        <f t="shared" si="0"/>
        <v>0</v>
      </c>
    </row>
    <row r="62" spans="1:7" x14ac:dyDescent="0.25">
      <c r="A62" s="7" t="s">
        <v>133</v>
      </c>
      <c r="B62" s="8" t="s">
        <v>134</v>
      </c>
      <c r="C62" s="9" t="s">
        <v>36</v>
      </c>
      <c r="D62" s="10">
        <v>31</v>
      </c>
      <c r="E62" s="10">
        <v>166.75</v>
      </c>
      <c r="F62" s="21"/>
      <c r="G62" s="17">
        <f t="shared" si="0"/>
        <v>0</v>
      </c>
    </row>
    <row r="63" spans="1:7" x14ac:dyDescent="0.25">
      <c r="A63" s="7" t="s">
        <v>135</v>
      </c>
      <c r="B63" s="8" t="s">
        <v>136</v>
      </c>
      <c r="C63" s="9" t="s">
        <v>36</v>
      </c>
      <c r="D63" s="10">
        <v>42</v>
      </c>
      <c r="E63" s="10">
        <v>119.34</v>
      </c>
      <c r="F63" s="21"/>
      <c r="G63" s="17">
        <f t="shared" si="0"/>
        <v>0</v>
      </c>
    </row>
    <row r="64" spans="1:7" x14ac:dyDescent="0.25">
      <c r="A64" s="7" t="s">
        <v>137</v>
      </c>
      <c r="B64" s="8" t="s">
        <v>138</v>
      </c>
      <c r="C64" s="9" t="s">
        <v>14</v>
      </c>
      <c r="D64" s="10">
        <v>1214.03</v>
      </c>
      <c r="E64" s="10">
        <v>8.41</v>
      </c>
      <c r="F64" s="21"/>
      <c r="G64" s="17">
        <f t="shared" si="0"/>
        <v>0</v>
      </c>
    </row>
    <row r="65" spans="1:7" x14ac:dyDescent="0.25">
      <c r="A65" s="7" t="s">
        <v>139</v>
      </c>
      <c r="B65" s="8" t="s">
        <v>140</v>
      </c>
      <c r="C65" s="9" t="s">
        <v>14</v>
      </c>
      <c r="D65" s="10">
        <v>988.53</v>
      </c>
      <c r="E65" s="10">
        <v>25.23</v>
      </c>
      <c r="F65" s="21"/>
      <c r="G65" s="17">
        <f t="shared" si="0"/>
        <v>0</v>
      </c>
    </row>
    <row r="66" spans="1:7" x14ac:dyDescent="0.25">
      <c r="A66" s="7" t="s">
        <v>141</v>
      </c>
      <c r="B66" s="8" t="s">
        <v>142</v>
      </c>
      <c r="C66" s="9" t="s">
        <v>14</v>
      </c>
      <c r="D66" s="10">
        <v>2159.0300000000002</v>
      </c>
      <c r="E66" s="10">
        <v>7.88</v>
      </c>
      <c r="F66" s="21"/>
      <c r="G66" s="17">
        <f t="shared" si="0"/>
        <v>0</v>
      </c>
    </row>
    <row r="67" spans="1:7" x14ac:dyDescent="0.25">
      <c r="A67" s="7" t="s">
        <v>143</v>
      </c>
      <c r="B67" s="8" t="s">
        <v>144</v>
      </c>
      <c r="C67" s="9" t="s">
        <v>36</v>
      </c>
      <c r="D67" s="10">
        <v>96</v>
      </c>
      <c r="E67" s="10">
        <v>3.5</v>
      </c>
      <c r="F67" s="21"/>
      <c r="G67" s="17">
        <f t="shared" si="0"/>
        <v>0</v>
      </c>
    </row>
    <row r="68" spans="1:7" x14ac:dyDescent="0.25">
      <c r="A68" s="7" t="s">
        <v>145</v>
      </c>
      <c r="B68" s="8" t="s">
        <v>146</v>
      </c>
      <c r="C68" s="9" t="s">
        <v>36</v>
      </c>
      <c r="D68" s="10">
        <v>33</v>
      </c>
      <c r="E68" s="10">
        <v>18.37</v>
      </c>
      <c r="F68" s="21"/>
      <c r="G68" s="17">
        <f t="shared" si="0"/>
        <v>0</v>
      </c>
    </row>
    <row r="69" spans="1:7" x14ac:dyDescent="0.25">
      <c r="A69" s="7" t="s">
        <v>147</v>
      </c>
      <c r="B69" s="8" t="s">
        <v>148</v>
      </c>
      <c r="C69" s="9" t="s">
        <v>36</v>
      </c>
      <c r="D69" s="10">
        <v>40</v>
      </c>
      <c r="E69" s="10">
        <v>54.03</v>
      </c>
      <c r="F69" s="21"/>
      <c r="G69" s="17">
        <f t="shared" ref="G69:G132" si="1">TRUNC(F69*D69,2)</f>
        <v>0</v>
      </c>
    </row>
    <row r="70" spans="1:7" x14ac:dyDescent="0.25">
      <c r="A70" s="7" t="s">
        <v>149</v>
      </c>
      <c r="B70" s="8" t="s">
        <v>150</v>
      </c>
      <c r="C70" s="9" t="s">
        <v>36</v>
      </c>
      <c r="D70" s="10">
        <v>33</v>
      </c>
      <c r="E70" s="10">
        <v>74.19</v>
      </c>
      <c r="F70" s="21"/>
      <c r="G70" s="17">
        <f t="shared" si="1"/>
        <v>0</v>
      </c>
    </row>
    <row r="71" spans="1:7" x14ac:dyDescent="0.25">
      <c r="A71" s="7" t="s">
        <v>151</v>
      </c>
      <c r="B71" s="8" t="s">
        <v>152</v>
      </c>
      <c r="C71" s="9" t="s">
        <v>47</v>
      </c>
      <c r="D71" s="10">
        <v>1</v>
      </c>
      <c r="E71" s="10">
        <v>16293.23</v>
      </c>
      <c r="F71" s="21"/>
      <c r="G71" s="17">
        <f t="shared" si="1"/>
        <v>0</v>
      </c>
    </row>
    <row r="72" spans="1:7" x14ac:dyDescent="0.25">
      <c r="A72" s="7" t="s">
        <v>153</v>
      </c>
      <c r="B72" s="8" t="s">
        <v>154</v>
      </c>
      <c r="C72" s="9" t="s">
        <v>36</v>
      </c>
      <c r="D72" s="10">
        <v>20</v>
      </c>
      <c r="E72" s="10">
        <v>35.28</v>
      </c>
      <c r="F72" s="21"/>
      <c r="G72" s="17">
        <f t="shared" si="1"/>
        <v>0</v>
      </c>
    </row>
    <row r="73" spans="1:7" x14ac:dyDescent="0.25">
      <c r="A73" s="7" t="s">
        <v>155</v>
      </c>
      <c r="B73" s="8" t="s">
        <v>156</v>
      </c>
      <c r="C73" s="9" t="s">
        <v>36</v>
      </c>
      <c r="D73" s="10">
        <v>20</v>
      </c>
      <c r="E73" s="10">
        <v>16.84</v>
      </c>
      <c r="F73" s="21"/>
      <c r="G73" s="17">
        <f t="shared" si="1"/>
        <v>0</v>
      </c>
    </row>
    <row r="74" spans="1:7" x14ac:dyDescent="0.25">
      <c r="A74" s="7" t="s">
        <v>157</v>
      </c>
      <c r="B74" s="8" t="s">
        <v>158</v>
      </c>
      <c r="C74" s="9" t="s">
        <v>47</v>
      </c>
      <c r="D74" s="10">
        <v>2</v>
      </c>
      <c r="E74" s="10">
        <v>1008.49</v>
      </c>
      <c r="F74" s="21"/>
      <c r="G74" s="17">
        <f t="shared" si="1"/>
        <v>0</v>
      </c>
    </row>
    <row r="75" spans="1:7" x14ac:dyDescent="0.25">
      <c r="A75" s="7" t="s">
        <v>159</v>
      </c>
      <c r="B75" s="8" t="s">
        <v>160</v>
      </c>
      <c r="C75" s="9" t="s">
        <v>36</v>
      </c>
      <c r="D75" s="10">
        <v>20</v>
      </c>
      <c r="E75" s="10">
        <v>232.75</v>
      </c>
      <c r="F75" s="21"/>
      <c r="G75" s="17">
        <f t="shared" si="1"/>
        <v>0</v>
      </c>
    </row>
    <row r="76" spans="1:7" x14ac:dyDescent="0.25">
      <c r="A76" s="7" t="s">
        <v>161</v>
      </c>
      <c r="B76" s="8" t="s">
        <v>162</v>
      </c>
      <c r="C76" s="9" t="s">
        <v>36</v>
      </c>
      <c r="D76" s="10">
        <v>18</v>
      </c>
      <c r="E76" s="10">
        <v>159.08000000000001</v>
      </c>
      <c r="F76" s="21"/>
      <c r="G76" s="17">
        <f t="shared" si="1"/>
        <v>0</v>
      </c>
    </row>
    <row r="77" spans="1:7" x14ac:dyDescent="0.25">
      <c r="A77" s="7" t="s">
        <v>163</v>
      </c>
      <c r="B77" s="8" t="s">
        <v>164</v>
      </c>
      <c r="C77" s="9" t="s">
        <v>36</v>
      </c>
      <c r="D77" s="10">
        <v>22</v>
      </c>
      <c r="E77" s="10">
        <v>180.53</v>
      </c>
      <c r="F77" s="21"/>
      <c r="G77" s="17">
        <f t="shared" si="1"/>
        <v>0</v>
      </c>
    </row>
    <row r="78" spans="1:7" x14ac:dyDescent="0.25">
      <c r="A78" s="7" t="s">
        <v>165</v>
      </c>
      <c r="B78" s="8" t="s">
        <v>166</v>
      </c>
      <c r="C78" s="9" t="s">
        <v>36</v>
      </c>
      <c r="D78" s="10">
        <v>36</v>
      </c>
      <c r="E78" s="10">
        <v>408.15</v>
      </c>
      <c r="F78" s="21"/>
      <c r="G78" s="17">
        <f t="shared" si="1"/>
        <v>0</v>
      </c>
    </row>
    <row r="79" spans="1:7" x14ac:dyDescent="0.25">
      <c r="A79" s="7" t="s">
        <v>167</v>
      </c>
      <c r="B79" s="8" t="s">
        <v>168</v>
      </c>
      <c r="C79" s="9" t="s">
        <v>36</v>
      </c>
      <c r="D79" s="10">
        <v>72</v>
      </c>
      <c r="E79" s="10">
        <v>32.96</v>
      </c>
      <c r="F79" s="21"/>
      <c r="G79" s="17">
        <f t="shared" si="1"/>
        <v>0</v>
      </c>
    </row>
    <row r="80" spans="1:7" x14ac:dyDescent="0.25">
      <c r="A80" s="7" t="s">
        <v>169</v>
      </c>
      <c r="B80" s="8" t="s">
        <v>170</v>
      </c>
      <c r="C80" s="9" t="s">
        <v>36</v>
      </c>
      <c r="D80" s="10">
        <v>60</v>
      </c>
      <c r="E80" s="10">
        <v>44.22</v>
      </c>
      <c r="F80" s="21"/>
      <c r="G80" s="17">
        <f t="shared" si="1"/>
        <v>0</v>
      </c>
    </row>
    <row r="81" spans="1:7" x14ac:dyDescent="0.25">
      <c r="A81" s="7" t="s">
        <v>171</v>
      </c>
      <c r="B81" s="8" t="s">
        <v>172</v>
      </c>
      <c r="C81" s="9" t="s">
        <v>36</v>
      </c>
      <c r="D81" s="10">
        <v>60</v>
      </c>
      <c r="E81" s="10">
        <v>57.25</v>
      </c>
      <c r="F81" s="21"/>
      <c r="G81" s="17">
        <f t="shared" si="1"/>
        <v>0</v>
      </c>
    </row>
    <row r="82" spans="1:7" x14ac:dyDescent="0.25">
      <c r="A82" s="7" t="s">
        <v>173</v>
      </c>
      <c r="B82" s="8" t="s">
        <v>174</v>
      </c>
      <c r="C82" s="9" t="s">
        <v>47</v>
      </c>
      <c r="D82" s="10">
        <v>2</v>
      </c>
      <c r="E82" s="10">
        <v>170.54</v>
      </c>
      <c r="F82" s="21"/>
      <c r="G82" s="17">
        <f t="shared" si="1"/>
        <v>0</v>
      </c>
    </row>
    <row r="83" spans="1:7" x14ac:dyDescent="0.25">
      <c r="A83" s="7" t="s">
        <v>175</v>
      </c>
      <c r="B83" s="8" t="s">
        <v>176</v>
      </c>
      <c r="C83" s="9" t="s">
        <v>47</v>
      </c>
      <c r="D83" s="10">
        <v>3</v>
      </c>
      <c r="E83" s="10">
        <v>195.97</v>
      </c>
      <c r="F83" s="21"/>
      <c r="G83" s="17">
        <f t="shared" si="1"/>
        <v>0</v>
      </c>
    </row>
    <row r="84" spans="1:7" x14ac:dyDescent="0.25">
      <c r="A84" s="7" t="s">
        <v>177</v>
      </c>
      <c r="B84" s="8" t="s">
        <v>178</v>
      </c>
      <c r="C84" s="9" t="s">
        <v>47</v>
      </c>
      <c r="D84" s="10">
        <v>6</v>
      </c>
      <c r="E84" s="10">
        <v>1522.48</v>
      </c>
      <c r="F84" s="21"/>
      <c r="G84" s="17">
        <f t="shared" si="1"/>
        <v>0</v>
      </c>
    </row>
    <row r="85" spans="1:7" x14ac:dyDescent="0.25">
      <c r="A85" s="7" t="s">
        <v>179</v>
      </c>
      <c r="B85" s="8" t="s">
        <v>180</v>
      </c>
      <c r="C85" s="9" t="s">
        <v>47</v>
      </c>
      <c r="D85" s="10">
        <v>12</v>
      </c>
      <c r="E85" s="10">
        <v>93.04</v>
      </c>
      <c r="F85" s="21"/>
      <c r="G85" s="17">
        <f t="shared" si="1"/>
        <v>0</v>
      </c>
    </row>
    <row r="86" spans="1:7" x14ac:dyDescent="0.25">
      <c r="A86" s="7" t="s">
        <v>181</v>
      </c>
      <c r="B86" s="8" t="s">
        <v>182</v>
      </c>
      <c r="C86" s="9" t="s">
        <v>47</v>
      </c>
      <c r="D86" s="10">
        <v>2</v>
      </c>
      <c r="E86" s="10">
        <v>148.54</v>
      </c>
      <c r="F86" s="21"/>
      <c r="G86" s="17">
        <f t="shared" si="1"/>
        <v>0</v>
      </c>
    </row>
    <row r="87" spans="1:7" x14ac:dyDescent="0.25">
      <c r="A87" s="7" t="s">
        <v>183</v>
      </c>
      <c r="B87" s="8" t="s">
        <v>184</v>
      </c>
      <c r="C87" s="9" t="s">
        <v>47</v>
      </c>
      <c r="D87" s="10">
        <v>27</v>
      </c>
      <c r="E87" s="10">
        <v>243.74</v>
      </c>
      <c r="F87" s="21"/>
      <c r="G87" s="17">
        <f t="shared" si="1"/>
        <v>0</v>
      </c>
    </row>
    <row r="88" spans="1:7" x14ac:dyDescent="0.25">
      <c r="A88" s="7" t="s">
        <v>185</v>
      </c>
      <c r="B88" s="8" t="s">
        <v>186</v>
      </c>
      <c r="C88" s="9" t="s">
        <v>47</v>
      </c>
      <c r="D88" s="10">
        <v>27</v>
      </c>
      <c r="E88" s="10">
        <v>744.89</v>
      </c>
      <c r="F88" s="21"/>
      <c r="G88" s="17">
        <f t="shared" si="1"/>
        <v>0</v>
      </c>
    </row>
    <row r="89" spans="1:7" x14ac:dyDescent="0.25">
      <c r="A89" s="7" t="s">
        <v>187</v>
      </c>
      <c r="B89" s="8" t="s">
        <v>188</v>
      </c>
      <c r="C89" s="9" t="s">
        <v>47</v>
      </c>
      <c r="D89" s="10">
        <v>5</v>
      </c>
      <c r="E89" s="10">
        <v>735.01</v>
      </c>
      <c r="F89" s="21"/>
      <c r="G89" s="17">
        <f t="shared" si="1"/>
        <v>0</v>
      </c>
    </row>
    <row r="90" spans="1:7" x14ac:dyDescent="0.25">
      <c r="A90" s="7" t="s">
        <v>189</v>
      </c>
      <c r="B90" s="8" t="s">
        <v>190</v>
      </c>
      <c r="C90" s="9" t="s">
        <v>47</v>
      </c>
      <c r="D90" s="10">
        <v>1</v>
      </c>
      <c r="E90" s="10">
        <v>4503.8500000000004</v>
      </c>
      <c r="F90" s="21"/>
      <c r="G90" s="17">
        <f t="shared" si="1"/>
        <v>0</v>
      </c>
    </row>
    <row r="91" spans="1:7" x14ac:dyDescent="0.25">
      <c r="A91" s="7" t="s">
        <v>191</v>
      </c>
      <c r="B91" s="8" t="s">
        <v>192</v>
      </c>
      <c r="C91" s="9" t="s">
        <v>36</v>
      </c>
      <c r="D91" s="10">
        <v>24</v>
      </c>
      <c r="E91" s="10">
        <v>71.45</v>
      </c>
      <c r="F91" s="21"/>
      <c r="G91" s="17">
        <f t="shared" si="1"/>
        <v>0</v>
      </c>
    </row>
    <row r="92" spans="1:7" x14ac:dyDescent="0.25">
      <c r="A92" s="7" t="s">
        <v>193</v>
      </c>
      <c r="B92" s="8" t="s">
        <v>194</v>
      </c>
      <c r="C92" s="9" t="s">
        <v>36</v>
      </c>
      <c r="D92" s="10">
        <v>24</v>
      </c>
      <c r="E92" s="10">
        <v>89.42</v>
      </c>
      <c r="F92" s="21"/>
      <c r="G92" s="17">
        <f t="shared" si="1"/>
        <v>0</v>
      </c>
    </row>
    <row r="93" spans="1:7" x14ac:dyDescent="0.25">
      <c r="A93" s="7" t="s">
        <v>195</v>
      </c>
      <c r="B93" s="8" t="s">
        <v>196</v>
      </c>
      <c r="C93" s="9" t="s">
        <v>36</v>
      </c>
      <c r="D93" s="10">
        <v>96</v>
      </c>
      <c r="E93" s="10">
        <v>94.17</v>
      </c>
      <c r="F93" s="21"/>
      <c r="G93" s="17">
        <f t="shared" si="1"/>
        <v>0</v>
      </c>
    </row>
    <row r="94" spans="1:7" x14ac:dyDescent="0.25">
      <c r="A94" s="7" t="s">
        <v>197</v>
      </c>
      <c r="B94" s="8" t="s">
        <v>198</v>
      </c>
      <c r="C94" s="9" t="s">
        <v>36</v>
      </c>
      <c r="D94" s="10">
        <v>6</v>
      </c>
      <c r="E94" s="10">
        <v>70.89</v>
      </c>
      <c r="F94" s="21"/>
      <c r="G94" s="17">
        <f t="shared" si="1"/>
        <v>0</v>
      </c>
    </row>
    <row r="95" spans="1:7" x14ac:dyDescent="0.25">
      <c r="A95" s="7" t="s">
        <v>199</v>
      </c>
      <c r="B95" s="8" t="s">
        <v>200</v>
      </c>
      <c r="C95" s="9" t="s">
        <v>36</v>
      </c>
      <c r="D95" s="10">
        <v>6</v>
      </c>
      <c r="E95" s="10">
        <v>91.38</v>
      </c>
      <c r="F95" s="21"/>
      <c r="G95" s="17">
        <f t="shared" si="1"/>
        <v>0</v>
      </c>
    </row>
    <row r="96" spans="1:7" x14ac:dyDescent="0.25">
      <c r="A96" s="7" t="s">
        <v>201</v>
      </c>
      <c r="B96" s="8" t="s">
        <v>202</v>
      </c>
      <c r="C96" s="9" t="s">
        <v>36</v>
      </c>
      <c r="D96" s="10">
        <v>76</v>
      </c>
      <c r="E96" s="10">
        <v>113.42</v>
      </c>
      <c r="F96" s="21"/>
      <c r="G96" s="17">
        <f t="shared" si="1"/>
        <v>0</v>
      </c>
    </row>
    <row r="97" spans="1:7" x14ac:dyDescent="0.25">
      <c r="A97" s="7" t="s">
        <v>203</v>
      </c>
      <c r="B97" s="8" t="s">
        <v>204</v>
      </c>
      <c r="C97" s="9" t="s">
        <v>47</v>
      </c>
      <c r="D97" s="10">
        <v>3</v>
      </c>
      <c r="E97" s="10">
        <v>105.2</v>
      </c>
      <c r="F97" s="21"/>
      <c r="G97" s="17">
        <f t="shared" si="1"/>
        <v>0</v>
      </c>
    </row>
    <row r="98" spans="1:7" x14ac:dyDescent="0.25">
      <c r="A98" s="7" t="s">
        <v>205</v>
      </c>
      <c r="B98" s="8" t="s">
        <v>206</v>
      </c>
      <c r="C98" s="9" t="s">
        <v>47</v>
      </c>
      <c r="D98" s="10">
        <v>12</v>
      </c>
      <c r="E98" s="10">
        <v>117.71</v>
      </c>
      <c r="F98" s="21"/>
      <c r="G98" s="17">
        <f t="shared" si="1"/>
        <v>0</v>
      </c>
    </row>
    <row r="99" spans="1:7" x14ac:dyDescent="0.25">
      <c r="A99" s="7" t="s">
        <v>207</v>
      </c>
      <c r="B99" s="8" t="s">
        <v>208</v>
      </c>
      <c r="C99" s="9" t="s">
        <v>36</v>
      </c>
      <c r="D99" s="10">
        <v>160</v>
      </c>
      <c r="E99" s="10">
        <v>113.42</v>
      </c>
      <c r="F99" s="21"/>
      <c r="G99" s="17">
        <f t="shared" si="1"/>
        <v>0</v>
      </c>
    </row>
    <row r="100" spans="1:7" x14ac:dyDescent="0.25">
      <c r="A100" s="7" t="s">
        <v>209</v>
      </c>
      <c r="B100" s="8" t="s">
        <v>210</v>
      </c>
      <c r="C100" s="9" t="s">
        <v>47</v>
      </c>
      <c r="D100" s="10">
        <v>24</v>
      </c>
      <c r="E100" s="10">
        <v>109.63</v>
      </c>
      <c r="F100" s="21"/>
      <c r="G100" s="17">
        <f t="shared" si="1"/>
        <v>0</v>
      </c>
    </row>
    <row r="101" spans="1:7" x14ac:dyDescent="0.25">
      <c r="A101" s="7" t="s">
        <v>211</v>
      </c>
      <c r="B101" s="8" t="s">
        <v>212</v>
      </c>
      <c r="C101" s="9" t="s">
        <v>36</v>
      </c>
      <c r="D101" s="10">
        <v>62</v>
      </c>
      <c r="E101" s="10">
        <v>127.7</v>
      </c>
      <c r="F101" s="21"/>
      <c r="G101" s="17">
        <f t="shared" si="1"/>
        <v>0</v>
      </c>
    </row>
    <row r="102" spans="1:7" x14ac:dyDescent="0.25">
      <c r="A102" s="7" t="s">
        <v>213</v>
      </c>
      <c r="B102" s="8" t="s">
        <v>214</v>
      </c>
      <c r="C102" s="9" t="s">
        <v>36</v>
      </c>
      <c r="D102" s="10">
        <v>60</v>
      </c>
      <c r="E102" s="10">
        <v>216.18</v>
      </c>
      <c r="F102" s="21"/>
      <c r="G102" s="17">
        <f t="shared" si="1"/>
        <v>0</v>
      </c>
    </row>
    <row r="103" spans="1:7" x14ac:dyDescent="0.25">
      <c r="A103" s="7" t="s">
        <v>215</v>
      </c>
      <c r="B103" s="8" t="s">
        <v>216</v>
      </c>
      <c r="C103" s="9" t="s">
        <v>47</v>
      </c>
      <c r="D103" s="10">
        <v>4</v>
      </c>
      <c r="E103" s="10">
        <v>177.5</v>
      </c>
      <c r="F103" s="21"/>
      <c r="G103" s="17">
        <f t="shared" si="1"/>
        <v>0</v>
      </c>
    </row>
    <row r="104" spans="1:7" x14ac:dyDescent="0.25">
      <c r="A104" s="7" t="s">
        <v>217</v>
      </c>
      <c r="B104" s="8" t="s">
        <v>218</v>
      </c>
      <c r="C104" s="9" t="s">
        <v>47</v>
      </c>
      <c r="D104" s="10">
        <v>2</v>
      </c>
      <c r="E104" s="10">
        <v>3129.13</v>
      </c>
      <c r="F104" s="21"/>
      <c r="G104" s="17">
        <f t="shared" si="1"/>
        <v>0</v>
      </c>
    </row>
    <row r="105" spans="1:7" x14ac:dyDescent="0.25">
      <c r="A105" s="7" t="s">
        <v>219</v>
      </c>
      <c r="B105" s="8" t="s">
        <v>220</v>
      </c>
      <c r="C105" s="9" t="s">
        <v>36</v>
      </c>
      <c r="D105" s="10">
        <v>4.8</v>
      </c>
      <c r="E105" s="10">
        <v>3043.82</v>
      </c>
      <c r="F105" s="21"/>
      <c r="G105" s="17">
        <f t="shared" si="1"/>
        <v>0</v>
      </c>
    </row>
    <row r="106" spans="1:7" x14ac:dyDescent="0.25">
      <c r="A106" s="7" t="s">
        <v>221</v>
      </c>
      <c r="B106" s="8" t="s">
        <v>222</v>
      </c>
      <c r="C106" s="9" t="s">
        <v>36</v>
      </c>
      <c r="D106" s="10">
        <v>4.8</v>
      </c>
      <c r="E106" s="10">
        <v>3456.13</v>
      </c>
      <c r="F106" s="21"/>
      <c r="G106" s="17">
        <f t="shared" si="1"/>
        <v>0</v>
      </c>
    </row>
    <row r="107" spans="1:7" x14ac:dyDescent="0.25">
      <c r="A107" s="7" t="s">
        <v>223</v>
      </c>
      <c r="B107" s="8" t="s">
        <v>224</v>
      </c>
      <c r="C107" s="9" t="s">
        <v>47</v>
      </c>
      <c r="D107" s="10">
        <v>27</v>
      </c>
      <c r="E107" s="10">
        <v>410.41</v>
      </c>
      <c r="F107" s="21"/>
      <c r="G107" s="17">
        <f t="shared" si="1"/>
        <v>0</v>
      </c>
    </row>
    <row r="108" spans="1:7" x14ac:dyDescent="0.25">
      <c r="A108" s="7" t="s">
        <v>225</v>
      </c>
      <c r="B108" s="8" t="s">
        <v>226</v>
      </c>
      <c r="C108" s="9" t="s">
        <v>47</v>
      </c>
      <c r="D108" s="10">
        <v>1</v>
      </c>
      <c r="E108" s="10">
        <v>1399.51</v>
      </c>
      <c r="F108" s="21"/>
      <c r="G108" s="17">
        <f t="shared" si="1"/>
        <v>0</v>
      </c>
    </row>
    <row r="109" spans="1:7" x14ac:dyDescent="0.25">
      <c r="A109" s="7" t="s">
        <v>227</v>
      </c>
      <c r="B109" s="8" t="s">
        <v>228</v>
      </c>
      <c r="C109" s="9" t="s">
        <v>47</v>
      </c>
      <c r="D109" s="10">
        <v>5</v>
      </c>
      <c r="E109" s="10">
        <v>724.11</v>
      </c>
      <c r="F109" s="21"/>
      <c r="G109" s="17">
        <f t="shared" si="1"/>
        <v>0</v>
      </c>
    </row>
    <row r="110" spans="1:7" x14ac:dyDescent="0.25">
      <c r="A110" s="7" t="s">
        <v>229</v>
      </c>
      <c r="B110" s="8" t="s">
        <v>230</v>
      </c>
      <c r="C110" s="9" t="s">
        <v>47</v>
      </c>
      <c r="D110" s="10">
        <v>16</v>
      </c>
      <c r="E110" s="10">
        <v>124.94</v>
      </c>
      <c r="F110" s="21"/>
      <c r="G110" s="17">
        <f t="shared" si="1"/>
        <v>0</v>
      </c>
    </row>
    <row r="111" spans="1:7" x14ac:dyDescent="0.25">
      <c r="A111" s="7" t="s">
        <v>231</v>
      </c>
      <c r="B111" s="8" t="s">
        <v>232</v>
      </c>
      <c r="C111" s="9" t="s">
        <v>47</v>
      </c>
      <c r="D111" s="10">
        <v>35</v>
      </c>
      <c r="E111" s="10">
        <v>122.19</v>
      </c>
      <c r="F111" s="21"/>
      <c r="G111" s="17">
        <f t="shared" si="1"/>
        <v>0</v>
      </c>
    </row>
    <row r="112" spans="1:7" x14ac:dyDescent="0.25">
      <c r="A112" s="7" t="s">
        <v>233</v>
      </c>
      <c r="B112" s="8" t="s">
        <v>234</v>
      </c>
      <c r="C112" s="9" t="s">
        <v>47</v>
      </c>
      <c r="D112" s="10">
        <v>27</v>
      </c>
      <c r="E112" s="10">
        <v>80.760000000000005</v>
      </c>
      <c r="F112" s="21"/>
      <c r="G112" s="17">
        <f t="shared" si="1"/>
        <v>0</v>
      </c>
    </row>
    <row r="113" spans="1:7" x14ac:dyDescent="0.25">
      <c r="A113" s="7" t="s">
        <v>235</v>
      </c>
      <c r="B113" s="8" t="s">
        <v>236</v>
      </c>
      <c r="C113" s="9" t="s">
        <v>47</v>
      </c>
      <c r="D113" s="10">
        <v>1</v>
      </c>
      <c r="E113" s="10">
        <v>1076.93</v>
      </c>
      <c r="F113" s="21"/>
      <c r="G113" s="17">
        <f t="shared" si="1"/>
        <v>0</v>
      </c>
    </row>
    <row r="114" spans="1:7" x14ac:dyDescent="0.25">
      <c r="A114" s="7" t="s">
        <v>237</v>
      </c>
      <c r="B114" s="8" t="s">
        <v>238</v>
      </c>
      <c r="C114" s="9" t="s">
        <v>47</v>
      </c>
      <c r="D114" s="10">
        <v>3</v>
      </c>
      <c r="E114" s="10">
        <v>759.1</v>
      </c>
      <c r="F114" s="21"/>
      <c r="G114" s="17">
        <f t="shared" si="1"/>
        <v>0</v>
      </c>
    </row>
    <row r="115" spans="1:7" x14ac:dyDescent="0.25">
      <c r="A115" s="7" t="s">
        <v>239</v>
      </c>
      <c r="B115" s="8" t="s">
        <v>240</v>
      </c>
      <c r="C115" s="9" t="s">
        <v>47</v>
      </c>
      <c r="D115" s="10">
        <v>4</v>
      </c>
      <c r="E115" s="10">
        <v>309.49</v>
      </c>
      <c r="F115" s="21"/>
      <c r="G115" s="17">
        <f t="shared" si="1"/>
        <v>0</v>
      </c>
    </row>
    <row r="116" spans="1:7" x14ac:dyDescent="0.25">
      <c r="A116" s="7" t="s">
        <v>241</v>
      </c>
      <c r="B116" s="8" t="s">
        <v>242</v>
      </c>
      <c r="C116" s="9" t="s">
        <v>47</v>
      </c>
      <c r="D116" s="10">
        <v>2</v>
      </c>
      <c r="E116" s="10">
        <v>309.49</v>
      </c>
      <c r="F116" s="21"/>
      <c r="G116" s="17">
        <f t="shared" si="1"/>
        <v>0</v>
      </c>
    </row>
    <row r="117" spans="1:7" x14ac:dyDescent="0.25">
      <c r="A117" s="7" t="s">
        <v>243</v>
      </c>
      <c r="B117" s="8" t="s">
        <v>244</v>
      </c>
      <c r="C117" s="9" t="s">
        <v>36</v>
      </c>
      <c r="D117" s="10">
        <v>136</v>
      </c>
      <c r="E117" s="10">
        <v>11.26</v>
      </c>
      <c r="F117" s="21"/>
      <c r="G117" s="17">
        <f t="shared" si="1"/>
        <v>0</v>
      </c>
    </row>
    <row r="118" spans="1:7" x14ac:dyDescent="0.25">
      <c r="A118" s="7" t="s">
        <v>245</v>
      </c>
      <c r="B118" s="8" t="s">
        <v>246</v>
      </c>
      <c r="C118" s="9" t="s">
        <v>36</v>
      </c>
      <c r="D118" s="10">
        <v>120</v>
      </c>
      <c r="E118" s="10">
        <v>6.47</v>
      </c>
      <c r="F118" s="21"/>
      <c r="G118" s="17">
        <f t="shared" si="1"/>
        <v>0</v>
      </c>
    </row>
    <row r="119" spans="1:7" x14ac:dyDescent="0.25">
      <c r="A119" s="7" t="s">
        <v>247</v>
      </c>
      <c r="B119" s="8" t="s">
        <v>248</v>
      </c>
      <c r="C119" s="9" t="s">
        <v>36</v>
      </c>
      <c r="D119" s="10">
        <v>224</v>
      </c>
      <c r="E119" s="10">
        <v>4.22</v>
      </c>
      <c r="F119" s="21"/>
      <c r="G119" s="17">
        <f t="shared" si="1"/>
        <v>0</v>
      </c>
    </row>
    <row r="120" spans="1:7" x14ac:dyDescent="0.25">
      <c r="A120" s="7" t="s">
        <v>249</v>
      </c>
      <c r="B120" s="8" t="s">
        <v>250</v>
      </c>
      <c r="C120" s="9" t="s">
        <v>47</v>
      </c>
      <c r="D120" s="10">
        <v>54</v>
      </c>
      <c r="E120" s="10">
        <v>94.04</v>
      </c>
      <c r="F120" s="21"/>
      <c r="G120" s="17">
        <f t="shared" si="1"/>
        <v>0</v>
      </c>
    </row>
    <row r="121" spans="1:7" x14ac:dyDescent="0.25">
      <c r="A121" s="7" t="s">
        <v>251</v>
      </c>
      <c r="B121" s="8" t="s">
        <v>252</v>
      </c>
      <c r="C121" s="9" t="s">
        <v>47</v>
      </c>
      <c r="D121" s="10">
        <v>26</v>
      </c>
      <c r="E121" s="10">
        <v>8.93</v>
      </c>
      <c r="F121" s="21"/>
      <c r="G121" s="17">
        <f t="shared" si="1"/>
        <v>0</v>
      </c>
    </row>
    <row r="122" spans="1:7" x14ac:dyDescent="0.25">
      <c r="A122" s="7" t="s">
        <v>253</v>
      </c>
      <c r="B122" s="8" t="s">
        <v>254</v>
      </c>
      <c r="C122" s="9" t="s">
        <v>47</v>
      </c>
      <c r="D122" s="10">
        <v>20</v>
      </c>
      <c r="E122" s="10">
        <v>13.74</v>
      </c>
      <c r="F122" s="21"/>
      <c r="G122" s="17">
        <f t="shared" si="1"/>
        <v>0</v>
      </c>
    </row>
    <row r="123" spans="1:7" x14ac:dyDescent="0.25">
      <c r="A123" s="7" t="s">
        <v>255</v>
      </c>
      <c r="B123" s="8" t="s">
        <v>256</v>
      </c>
      <c r="C123" s="9" t="s">
        <v>47</v>
      </c>
      <c r="D123" s="10">
        <v>36</v>
      </c>
      <c r="E123" s="10">
        <v>68.7</v>
      </c>
      <c r="F123" s="21"/>
      <c r="G123" s="17">
        <f t="shared" si="1"/>
        <v>0</v>
      </c>
    </row>
    <row r="124" spans="1:7" x14ac:dyDescent="0.25">
      <c r="A124" s="7" t="s">
        <v>257</v>
      </c>
      <c r="B124" s="8" t="s">
        <v>258</v>
      </c>
      <c r="C124" s="9" t="s">
        <v>47</v>
      </c>
      <c r="D124" s="10">
        <v>3</v>
      </c>
      <c r="E124" s="10">
        <v>274.8</v>
      </c>
      <c r="F124" s="21"/>
      <c r="G124" s="17">
        <f t="shared" si="1"/>
        <v>0</v>
      </c>
    </row>
    <row r="125" spans="1:7" x14ac:dyDescent="0.25">
      <c r="A125" s="7" t="s">
        <v>259</v>
      </c>
      <c r="B125" s="8" t="s">
        <v>260</v>
      </c>
      <c r="C125" s="9" t="s">
        <v>14</v>
      </c>
      <c r="D125" s="10">
        <v>1214.03</v>
      </c>
      <c r="E125" s="10">
        <v>12.66</v>
      </c>
      <c r="F125" s="21"/>
      <c r="G125" s="17">
        <f t="shared" si="1"/>
        <v>0</v>
      </c>
    </row>
    <row r="126" spans="1:7" x14ac:dyDescent="0.25">
      <c r="A126" s="7" t="s">
        <v>261</v>
      </c>
      <c r="B126" s="8" t="s">
        <v>262</v>
      </c>
      <c r="C126" s="9" t="s">
        <v>36</v>
      </c>
      <c r="D126" s="10">
        <v>92</v>
      </c>
      <c r="E126" s="10">
        <v>52.26</v>
      </c>
      <c r="F126" s="21"/>
      <c r="G126" s="17">
        <f t="shared" si="1"/>
        <v>0</v>
      </c>
    </row>
    <row r="127" spans="1:7" x14ac:dyDescent="0.25">
      <c r="A127" s="7" t="s">
        <v>263</v>
      </c>
      <c r="B127" s="8" t="s">
        <v>264</v>
      </c>
      <c r="C127" s="9" t="s">
        <v>36</v>
      </c>
      <c r="D127" s="10">
        <v>92</v>
      </c>
      <c r="E127" s="10">
        <v>27.97</v>
      </c>
      <c r="F127" s="21"/>
      <c r="G127" s="17">
        <f t="shared" si="1"/>
        <v>0</v>
      </c>
    </row>
    <row r="128" spans="1:7" x14ac:dyDescent="0.25">
      <c r="A128" s="7" t="s">
        <v>265</v>
      </c>
      <c r="B128" s="8" t="s">
        <v>266</v>
      </c>
      <c r="C128" s="9" t="s">
        <v>47</v>
      </c>
      <c r="D128" s="10">
        <v>1</v>
      </c>
      <c r="E128" s="10">
        <v>628.26</v>
      </c>
      <c r="F128" s="21"/>
      <c r="G128" s="17">
        <f t="shared" si="1"/>
        <v>0</v>
      </c>
    </row>
    <row r="129" spans="1:7" x14ac:dyDescent="0.25">
      <c r="A129" s="7" t="s">
        <v>267</v>
      </c>
      <c r="B129" s="8" t="s">
        <v>268</v>
      </c>
      <c r="C129" s="9" t="s">
        <v>14</v>
      </c>
      <c r="D129" s="10">
        <v>0.24</v>
      </c>
      <c r="E129" s="10">
        <v>374.12</v>
      </c>
      <c r="F129" s="21"/>
      <c r="G129" s="17">
        <f t="shared" si="1"/>
        <v>0</v>
      </c>
    </row>
    <row r="130" spans="1:7" x14ac:dyDescent="0.25">
      <c r="A130" s="7" t="s">
        <v>269</v>
      </c>
      <c r="B130" s="8" t="s">
        <v>270</v>
      </c>
      <c r="C130" s="9" t="s">
        <v>36</v>
      </c>
      <c r="D130" s="10">
        <v>302</v>
      </c>
      <c r="E130" s="10">
        <v>61.74</v>
      </c>
      <c r="F130" s="21"/>
      <c r="G130" s="17">
        <f t="shared" si="1"/>
        <v>0</v>
      </c>
    </row>
    <row r="131" spans="1:7" x14ac:dyDescent="0.25">
      <c r="A131" s="7" t="s">
        <v>271</v>
      </c>
      <c r="B131" s="8" t="s">
        <v>272</v>
      </c>
      <c r="C131" s="9" t="s">
        <v>36</v>
      </c>
      <c r="D131" s="10">
        <v>30</v>
      </c>
      <c r="E131" s="10">
        <v>171.57</v>
      </c>
      <c r="F131" s="21"/>
      <c r="G131" s="17">
        <f t="shared" si="1"/>
        <v>0</v>
      </c>
    </row>
    <row r="132" spans="1:7" x14ac:dyDescent="0.25">
      <c r="A132" s="7" t="s">
        <v>273</v>
      </c>
      <c r="B132" s="8" t="s">
        <v>274</v>
      </c>
      <c r="C132" s="9" t="s">
        <v>47</v>
      </c>
      <c r="D132" s="10">
        <v>1</v>
      </c>
      <c r="E132" s="10">
        <v>816</v>
      </c>
      <c r="F132" s="21"/>
      <c r="G132" s="17">
        <f t="shared" si="1"/>
        <v>0</v>
      </c>
    </row>
    <row r="133" spans="1:7" x14ac:dyDescent="0.25">
      <c r="A133" s="7" t="s">
        <v>275</v>
      </c>
      <c r="B133" s="8" t="s">
        <v>276</v>
      </c>
      <c r="C133" s="9" t="s">
        <v>47</v>
      </c>
      <c r="D133" s="10">
        <v>2</v>
      </c>
      <c r="E133" s="10">
        <v>123.11</v>
      </c>
      <c r="F133" s="21"/>
      <c r="G133" s="17">
        <f t="shared" ref="G133:G196" si="2">TRUNC(F133*D133,2)</f>
        <v>0</v>
      </c>
    </row>
    <row r="134" spans="1:7" x14ac:dyDescent="0.25">
      <c r="A134" s="7" t="s">
        <v>277</v>
      </c>
      <c r="B134" s="8" t="s">
        <v>278</v>
      </c>
      <c r="C134" s="9" t="s">
        <v>47</v>
      </c>
      <c r="D134" s="10">
        <v>16</v>
      </c>
      <c r="E134" s="10">
        <v>107.62</v>
      </c>
      <c r="F134" s="21"/>
      <c r="G134" s="17">
        <f t="shared" si="2"/>
        <v>0</v>
      </c>
    </row>
    <row r="135" spans="1:7" x14ac:dyDescent="0.25">
      <c r="A135" s="7" t="s">
        <v>279</v>
      </c>
      <c r="B135" s="8" t="s">
        <v>280</v>
      </c>
      <c r="C135" s="9" t="s">
        <v>47</v>
      </c>
      <c r="D135" s="10">
        <v>10</v>
      </c>
      <c r="E135" s="10">
        <v>32.659999999999997</v>
      </c>
      <c r="F135" s="21"/>
      <c r="G135" s="17">
        <f t="shared" si="2"/>
        <v>0</v>
      </c>
    </row>
    <row r="136" spans="1:7" x14ac:dyDescent="0.25">
      <c r="A136" s="7" t="s">
        <v>281</v>
      </c>
      <c r="B136" s="8" t="s">
        <v>282</v>
      </c>
      <c r="C136" s="9" t="s">
        <v>47</v>
      </c>
      <c r="D136" s="10">
        <v>1</v>
      </c>
      <c r="E136" s="10">
        <v>2200.64</v>
      </c>
      <c r="F136" s="21"/>
      <c r="G136" s="17">
        <f t="shared" si="2"/>
        <v>0</v>
      </c>
    </row>
    <row r="137" spans="1:7" x14ac:dyDescent="0.25">
      <c r="A137" s="7" t="s">
        <v>283</v>
      </c>
      <c r="B137" s="8" t="s">
        <v>284</v>
      </c>
      <c r="C137" s="9" t="s">
        <v>47</v>
      </c>
      <c r="D137" s="10">
        <v>6</v>
      </c>
      <c r="E137" s="10">
        <v>308.38</v>
      </c>
      <c r="F137" s="21"/>
      <c r="G137" s="17">
        <f t="shared" si="2"/>
        <v>0</v>
      </c>
    </row>
    <row r="138" spans="1:7" x14ac:dyDescent="0.25">
      <c r="A138" s="7" t="s">
        <v>285</v>
      </c>
      <c r="B138" s="8" t="s">
        <v>286</v>
      </c>
      <c r="C138" s="9" t="s">
        <v>36</v>
      </c>
      <c r="D138" s="10">
        <v>2684</v>
      </c>
      <c r="E138" s="10">
        <v>6.91</v>
      </c>
      <c r="F138" s="21"/>
      <c r="G138" s="17">
        <f t="shared" si="2"/>
        <v>0</v>
      </c>
    </row>
    <row r="139" spans="1:7" x14ac:dyDescent="0.25">
      <c r="A139" s="7" t="s">
        <v>287</v>
      </c>
      <c r="B139" s="8" t="s">
        <v>288</v>
      </c>
      <c r="C139" s="9" t="s">
        <v>36</v>
      </c>
      <c r="D139" s="10">
        <v>126</v>
      </c>
      <c r="E139" s="10">
        <v>12.29</v>
      </c>
      <c r="F139" s="21"/>
      <c r="G139" s="17">
        <f t="shared" si="2"/>
        <v>0</v>
      </c>
    </row>
    <row r="140" spans="1:7" x14ac:dyDescent="0.25">
      <c r="A140" s="7" t="s">
        <v>289</v>
      </c>
      <c r="B140" s="8" t="s">
        <v>290</v>
      </c>
      <c r="C140" s="9" t="s">
        <v>36</v>
      </c>
      <c r="D140" s="10">
        <v>30</v>
      </c>
      <c r="E140" s="10">
        <v>51.3</v>
      </c>
      <c r="F140" s="21"/>
      <c r="G140" s="17">
        <f t="shared" si="2"/>
        <v>0</v>
      </c>
    </row>
    <row r="141" spans="1:7" x14ac:dyDescent="0.25">
      <c r="A141" s="7" t="s">
        <v>291</v>
      </c>
      <c r="B141" s="8" t="s">
        <v>292</v>
      </c>
      <c r="C141" s="9" t="s">
        <v>36</v>
      </c>
      <c r="D141" s="10">
        <v>90</v>
      </c>
      <c r="E141" s="10">
        <v>108.11</v>
      </c>
      <c r="F141" s="21"/>
      <c r="G141" s="17">
        <f t="shared" si="2"/>
        <v>0</v>
      </c>
    </row>
    <row r="142" spans="1:7" x14ac:dyDescent="0.25">
      <c r="A142" s="7" t="s">
        <v>293</v>
      </c>
      <c r="B142" s="8" t="s">
        <v>294</v>
      </c>
      <c r="C142" s="9" t="s">
        <v>47</v>
      </c>
      <c r="D142" s="10">
        <v>4</v>
      </c>
      <c r="E142" s="10">
        <v>362.11</v>
      </c>
      <c r="F142" s="21"/>
      <c r="G142" s="17">
        <f t="shared" si="2"/>
        <v>0</v>
      </c>
    </row>
    <row r="143" spans="1:7" x14ac:dyDescent="0.25">
      <c r="A143" s="7" t="s">
        <v>295</v>
      </c>
      <c r="B143" s="8" t="s">
        <v>296</v>
      </c>
      <c r="C143" s="9" t="s">
        <v>47</v>
      </c>
      <c r="D143" s="10">
        <v>3</v>
      </c>
      <c r="E143" s="10">
        <v>269.35000000000002</v>
      </c>
      <c r="F143" s="21"/>
      <c r="G143" s="17">
        <f t="shared" si="2"/>
        <v>0</v>
      </c>
    </row>
    <row r="144" spans="1:7" x14ac:dyDescent="0.25">
      <c r="A144" s="7" t="s">
        <v>297</v>
      </c>
      <c r="B144" s="8" t="s">
        <v>298</v>
      </c>
      <c r="C144" s="9" t="s">
        <v>47</v>
      </c>
      <c r="D144" s="10">
        <v>1</v>
      </c>
      <c r="E144" s="10">
        <v>1175.77</v>
      </c>
      <c r="F144" s="21"/>
      <c r="G144" s="17">
        <f t="shared" si="2"/>
        <v>0</v>
      </c>
    </row>
    <row r="145" spans="1:7" x14ac:dyDescent="0.25">
      <c r="A145" s="7" t="s">
        <v>299</v>
      </c>
      <c r="B145" s="8" t="s">
        <v>300</v>
      </c>
      <c r="C145" s="9" t="s">
        <v>47</v>
      </c>
      <c r="D145" s="10">
        <v>12</v>
      </c>
      <c r="E145" s="10">
        <v>195.11</v>
      </c>
      <c r="F145" s="21"/>
      <c r="G145" s="17">
        <f t="shared" si="2"/>
        <v>0</v>
      </c>
    </row>
    <row r="146" spans="1:7" x14ac:dyDescent="0.25">
      <c r="A146" s="7" t="s">
        <v>301</v>
      </c>
      <c r="B146" s="8" t="s">
        <v>302</v>
      </c>
      <c r="C146" s="9" t="s">
        <v>47</v>
      </c>
      <c r="D146" s="10">
        <v>15</v>
      </c>
      <c r="E146" s="10">
        <v>451.7</v>
      </c>
      <c r="F146" s="21"/>
      <c r="G146" s="17">
        <f t="shared" si="2"/>
        <v>0</v>
      </c>
    </row>
    <row r="147" spans="1:7" x14ac:dyDescent="0.25">
      <c r="A147" s="7" t="s">
        <v>303</v>
      </c>
      <c r="B147" s="8" t="s">
        <v>304</v>
      </c>
      <c r="C147" s="9" t="s">
        <v>47</v>
      </c>
      <c r="D147" s="10">
        <v>1</v>
      </c>
      <c r="E147" s="10">
        <v>121.94</v>
      </c>
      <c r="F147" s="21"/>
      <c r="G147" s="17">
        <f t="shared" si="2"/>
        <v>0</v>
      </c>
    </row>
    <row r="148" spans="1:7" x14ac:dyDescent="0.25">
      <c r="A148" s="7" t="s">
        <v>305</v>
      </c>
      <c r="B148" s="8" t="s">
        <v>306</v>
      </c>
      <c r="C148" s="9" t="s">
        <v>47</v>
      </c>
      <c r="D148" s="10">
        <v>1</v>
      </c>
      <c r="E148" s="10">
        <v>2474.2199999999998</v>
      </c>
      <c r="F148" s="21"/>
      <c r="G148" s="17">
        <f t="shared" si="2"/>
        <v>0</v>
      </c>
    </row>
    <row r="149" spans="1:7" x14ac:dyDescent="0.25">
      <c r="A149" s="7" t="s">
        <v>307</v>
      </c>
      <c r="B149" s="8" t="s">
        <v>308</v>
      </c>
      <c r="C149" s="9" t="s">
        <v>36</v>
      </c>
      <c r="D149" s="10">
        <v>990</v>
      </c>
      <c r="E149" s="10">
        <v>1.67</v>
      </c>
      <c r="F149" s="21"/>
      <c r="G149" s="17">
        <f t="shared" si="2"/>
        <v>0</v>
      </c>
    </row>
    <row r="150" spans="1:7" x14ac:dyDescent="0.25">
      <c r="A150" s="7" t="s">
        <v>309</v>
      </c>
      <c r="B150" s="8" t="s">
        <v>310</v>
      </c>
      <c r="C150" s="9" t="s">
        <v>47</v>
      </c>
      <c r="D150" s="10">
        <v>15</v>
      </c>
      <c r="E150" s="10">
        <v>26.86</v>
      </c>
      <c r="F150" s="21"/>
      <c r="G150" s="17">
        <f t="shared" si="2"/>
        <v>0</v>
      </c>
    </row>
    <row r="151" spans="1:7" x14ac:dyDescent="0.25">
      <c r="A151" s="7" t="s">
        <v>311</v>
      </c>
      <c r="B151" s="8" t="s">
        <v>312</v>
      </c>
      <c r="C151" s="9" t="s">
        <v>47</v>
      </c>
      <c r="D151" s="10">
        <v>24</v>
      </c>
      <c r="E151" s="10">
        <v>10.07</v>
      </c>
      <c r="F151" s="21"/>
      <c r="G151" s="17">
        <f t="shared" si="2"/>
        <v>0</v>
      </c>
    </row>
    <row r="152" spans="1:7" x14ac:dyDescent="0.25">
      <c r="A152" s="7" t="s">
        <v>313</v>
      </c>
      <c r="B152" s="8" t="s">
        <v>314</v>
      </c>
      <c r="C152" s="9" t="s">
        <v>47</v>
      </c>
      <c r="D152" s="10">
        <v>15</v>
      </c>
      <c r="E152" s="10">
        <v>133.27000000000001</v>
      </c>
      <c r="F152" s="21"/>
      <c r="G152" s="17">
        <f t="shared" si="2"/>
        <v>0</v>
      </c>
    </row>
    <row r="153" spans="1:7" x14ac:dyDescent="0.25">
      <c r="A153" s="7" t="s">
        <v>315</v>
      </c>
      <c r="B153" s="8" t="s">
        <v>316</v>
      </c>
      <c r="C153" s="9" t="s">
        <v>47</v>
      </c>
      <c r="D153" s="10">
        <v>72</v>
      </c>
      <c r="E153" s="10">
        <v>59.47</v>
      </c>
      <c r="F153" s="21"/>
      <c r="G153" s="17">
        <f t="shared" si="2"/>
        <v>0</v>
      </c>
    </row>
    <row r="154" spans="1:7" x14ac:dyDescent="0.25">
      <c r="A154" s="7" t="s">
        <v>317</v>
      </c>
      <c r="B154" s="8" t="s">
        <v>318</v>
      </c>
      <c r="C154" s="9" t="s">
        <v>14</v>
      </c>
      <c r="D154" s="10">
        <v>112</v>
      </c>
      <c r="E154" s="10">
        <v>78.14</v>
      </c>
      <c r="F154" s="21"/>
      <c r="G154" s="17">
        <f t="shared" si="2"/>
        <v>0</v>
      </c>
    </row>
    <row r="155" spans="1:7" x14ac:dyDescent="0.25">
      <c r="A155" s="7" t="s">
        <v>319</v>
      </c>
      <c r="B155" s="8" t="s">
        <v>320</v>
      </c>
      <c r="C155" s="9" t="s">
        <v>14</v>
      </c>
      <c r="D155" s="10">
        <v>197.6</v>
      </c>
      <c r="E155" s="10">
        <v>44.28</v>
      </c>
      <c r="F155" s="21"/>
      <c r="G155" s="17">
        <f t="shared" si="2"/>
        <v>0</v>
      </c>
    </row>
    <row r="156" spans="1:7" x14ac:dyDescent="0.25">
      <c r="A156" s="7" t="s">
        <v>321</v>
      </c>
      <c r="B156" s="8" t="s">
        <v>322</v>
      </c>
      <c r="C156" s="9" t="s">
        <v>14</v>
      </c>
      <c r="D156" s="10">
        <v>165.6</v>
      </c>
      <c r="E156" s="10">
        <v>45.07</v>
      </c>
      <c r="F156" s="21"/>
      <c r="G156" s="17">
        <f t="shared" si="2"/>
        <v>0</v>
      </c>
    </row>
    <row r="157" spans="1:7" x14ac:dyDescent="0.25">
      <c r="A157" s="7" t="s">
        <v>323</v>
      </c>
      <c r="B157" s="8" t="s">
        <v>324</v>
      </c>
      <c r="C157" s="9" t="s">
        <v>14</v>
      </c>
      <c r="D157" s="10">
        <v>85.6</v>
      </c>
      <c r="E157" s="10">
        <v>78.989999999999995</v>
      </c>
      <c r="F157" s="21"/>
      <c r="G157" s="17">
        <f t="shared" si="2"/>
        <v>0</v>
      </c>
    </row>
    <row r="158" spans="1:7" x14ac:dyDescent="0.25">
      <c r="A158" s="7" t="s">
        <v>325</v>
      </c>
      <c r="B158" s="8" t="s">
        <v>326</v>
      </c>
      <c r="C158" s="9" t="s">
        <v>327</v>
      </c>
      <c r="D158" s="10">
        <v>75430</v>
      </c>
      <c r="E158" s="10">
        <v>0.37</v>
      </c>
      <c r="F158" s="21"/>
      <c r="G158" s="17">
        <f t="shared" si="2"/>
        <v>0</v>
      </c>
    </row>
    <row r="159" spans="1:7" x14ac:dyDescent="0.25">
      <c r="A159" s="7" t="s">
        <v>328</v>
      </c>
      <c r="B159" s="8" t="s">
        <v>329</v>
      </c>
      <c r="C159" s="9" t="s">
        <v>36</v>
      </c>
      <c r="D159" s="10">
        <v>149.19999999999999</v>
      </c>
      <c r="E159" s="10">
        <v>18.18</v>
      </c>
      <c r="F159" s="21"/>
      <c r="G159" s="17">
        <f t="shared" si="2"/>
        <v>0</v>
      </c>
    </row>
    <row r="160" spans="1:7" x14ac:dyDescent="0.25">
      <c r="A160" s="7" t="s">
        <v>330</v>
      </c>
      <c r="B160" s="8" t="s">
        <v>331</v>
      </c>
      <c r="C160" s="9" t="s">
        <v>36</v>
      </c>
      <c r="D160" s="10">
        <v>149.19999999999999</v>
      </c>
      <c r="E160" s="10">
        <v>10.3</v>
      </c>
      <c r="F160" s="21"/>
      <c r="G160" s="17">
        <f t="shared" si="2"/>
        <v>0</v>
      </c>
    </row>
    <row r="161" spans="1:7" x14ac:dyDescent="0.25">
      <c r="A161" s="7" t="s">
        <v>332</v>
      </c>
      <c r="B161" s="8" t="s">
        <v>333</v>
      </c>
      <c r="C161" s="9" t="s">
        <v>14</v>
      </c>
      <c r="D161" s="10">
        <v>80</v>
      </c>
      <c r="E161" s="10">
        <v>14.07</v>
      </c>
      <c r="F161" s="21"/>
      <c r="G161" s="17">
        <f t="shared" si="2"/>
        <v>0</v>
      </c>
    </row>
    <row r="162" spans="1:7" x14ac:dyDescent="0.25">
      <c r="A162" s="7" t="s">
        <v>334</v>
      </c>
      <c r="B162" s="8" t="s">
        <v>335</v>
      </c>
      <c r="C162" s="9" t="s">
        <v>14</v>
      </c>
      <c r="D162" s="10">
        <v>289.60000000000002</v>
      </c>
      <c r="E162" s="10">
        <v>16.89</v>
      </c>
      <c r="F162" s="21"/>
      <c r="G162" s="17">
        <f t="shared" si="2"/>
        <v>0</v>
      </c>
    </row>
    <row r="163" spans="1:7" x14ac:dyDescent="0.25">
      <c r="A163" s="7" t="s">
        <v>336</v>
      </c>
      <c r="B163" s="8" t="s">
        <v>337</v>
      </c>
      <c r="C163" s="9" t="s">
        <v>36</v>
      </c>
      <c r="D163" s="10">
        <v>149.19999999999999</v>
      </c>
      <c r="E163" s="10">
        <v>5.63</v>
      </c>
      <c r="F163" s="21"/>
      <c r="G163" s="17">
        <f t="shared" si="2"/>
        <v>0</v>
      </c>
    </row>
    <row r="164" spans="1:7" x14ac:dyDescent="0.25">
      <c r="A164" s="7" t="s">
        <v>338</v>
      </c>
      <c r="B164" s="8" t="s">
        <v>339</v>
      </c>
      <c r="C164" s="9" t="s">
        <v>14</v>
      </c>
      <c r="D164" s="10">
        <v>536.84</v>
      </c>
      <c r="E164" s="10">
        <v>9.82</v>
      </c>
      <c r="F164" s="21"/>
      <c r="G164" s="17">
        <f t="shared" si="2"/>
        <v>0</v>
      </c>
    </row>
    <row r="165" spans="1:7" x14ac:dyDescent="0.25">
      <c r="A165" s="7" t="s">
        <v>340</v>
      </c>
      <c r="B165" s="8" t="s">
        <v>341</v>
      </c>
      <c r="C165" s="9" t="s">
        <v>14</v>
      </c>
      <c r="D165" s="10">
        <v>336.6</v>
      </c>
      <c r="E165" s="10">
        <v>50.72</v>
      </c>
      <c r="F165" s="21"/>
      <c r="G165" s="17">
        <f t="shared" si="2"/>
        <v>0</v>
      </c>
    </row>
    <row r="166" spans="1:7" x14ac:dyDescent="0.25">
      <c r="A166" s="7" t="s">
        <v>342</v>
      </c>
      <c r="B166" s="8" t="s">
        <v>343</v>
      </c>
      <c r="C166" s="9" t="s">
        <v>14</v>
      </c>
      <c r="D166" s="10">
        <v>205.24</v>
      </c>
      <c r="E166" s="10">
        <v>61.92</v>
      </c>
      <c r="F166" s="21"/>
      <c r="G166" s="17">
        <f t="shared" si="2"/>
        <v>0</v>
      </c>
    </row>
    <row r="167" spans="1:7" x14ac:dyDescent="0.25">
      <c r="A167" s="7" t="s">
        <v>344</v>
      </c>
      <c r="B167" s="8" t="s">
        <v>345</v>
      </c>
      <c r="C167" s="9" t="s">
        <v>14</v>
      </c>
      <c r="D167" s="10">
        <v>10</v>
      </c>
      <c r="E167" s="10">
        <v>37.619999999999997</v>
      </c>
      <c r="F167" s="21"/>
      <c r="G167" s="17">
        <f t="shared" si="2"/>
        <v>0</v>
      </c>
    </row>
    <row r="168" spans="1:7" x14ac:dyDescent="0.25">
      <c r="A168" s="7" t="s">
        <v>346</v>
      </c>
      <c r="B168" s="8" t="s">
        <v>347</v>
      </c>
      <c r="C168" s="9" t="s">
        <v>14</v>
      </c>
      <c r="D168" s="10">
        <v>536.84</v>
      </c>
      <c r="E168" s="10">
        <v>126.95</v>
      </c>
      <c r="F168" s="21"/>
      <c r="G168" s="17">
        <f t="shared" si="2"/>
        <v>0</v>
      </c>
    </row>
    <row r="169" spans="1:7" x14ac:dyDescent="0.25">
      <c r="A169" s="7" t="s">
        <v>348</v>
      </c>
      <c r="B169" s="8" t="s">
        <v>349</v>
      </c>
      <c r="C169" s="9" t="s">
        <v>36</v>
      </c>
      <c r="D169" s="10">
        <v>34</v>
      </c>
      <c r="E169" s="10">
        <v>11.43</v>
      </c>
      <c r="F169" s="21"/>
      <c r="G169" s="17">
        <f t="shared" si="2"/>
        <v>0</v>
      </c>
    </row>
    <row r="170" spans="1:7" x14ac:dyDescent="0.25">
      <c r="A170" s="7" t="s">
        <v>350</v>
      </c>
      <c r="B170" s="8" t="s">
        <v>351</v>
      </c>
      <c r="C170" s="9" t="s">
        <v>36</v>
      </c>
      <c r="D170" s="10">
        <v>150</v>
      </c>
      <c r="E170" s="10">
        <v>20.09</v>
      </c>
      <c r="F170" s="21"/>
      <c r="G170" s="17">
        <f t="shared" si="2"/>
        <v>0</v>
      </c>
    </row>
    <row r="171" spans="1:7" x14ac:dyDescent="0.25">
      <c r="A171" s="7" t="s">
        <v>352</v>
      </c>
      <c r="B171" s="8" t="s">
        <v>345</v>
      </c>
      <c r="C171" s="9" t="s">
        <v>14</v>
      </c>
      <c r="D171" s="10">
        <v>45</v>
      </c>
      <c r="E171" s="10">
        <v>37.619999999999997</v>
      </c>
      <c r="F171" s="21"/>
      <c r="G171" s="17">
        <f t="shared" si="2"/>
        <v>0</v>
      </c>
    </row>
    <row r="172" spans="1:7" x14ac:dyDescent="0.25">
      <c r="A172" s="7" t="s">
        <v>353</v>
      </c>
      <c r="B172" s="8" t="s">
        <v>354</v>
      </c>
      <c r="C172" s="9" t="s">
        <v>14</v>
      </c>
      <c r="D172" s="10">
        <v>4.4000000000000004</v>
      </c>
      <c r="E172" s="10">
        <v>15.8</v>
      </c>
      <c r="F172" s="21"/>
      <c r="G172" s="17">
        <f t="shared" si="2"/>
        <v>0</v>
      </c>
    </row>
    <row r="173" spans="1:7" x14ac:dyDescent="0.25">
      <c r="A173" s="7" t="s">
        <v>355</v>
      </c>
      <c r="B173" s="8" t="s">
        <v>356</v>
      </c>
      <c r="C173" s="9" t="s">
        <v>14</v>
      </c>
      <c r="D173" s="10">
        <v>536.84</v>
      </c>
      <c r="E173" s="10">
        <v>23.7</v>
      </c>
      <c r="F173" s="21"/>
      <c r="G173" s="17">
        <f t="shared" si="2"/>
        <v>0</v>
      </c>
    </row>
    <row r="174" spans="1:7" x14ac:dyDescent="0.25">
      <c r="A174" s="7" t="s">
        <v>357</v>
      </c>
      <c r="B174" s="8" t="s">
        <v>358</v>
      </c>
      <c r="C174" s="9" t="s">
        <v>14</v>
      </c>
      <c r="D174" s="10">
        <v>22.56</v>
      </c>
      <c r="E174" s="10">
        <v>50.67</v>
      </c>
      <c r="F174" s="21"/>
      <c r="G174" s="17">
        <f t="shared" si="2"/>
        <v>0</v>
      </c>
    </row>
    <row r="175" spans="1:7" x14ac:dyDescent="0.25">
      <c r="A175" s="7" t="s">
        <v>359</v>
      </c>
      <c r="B175" s="8" t="s">
        <v>360</v>
      </c>
      <c r="C175" s="9" t="s">
        <v>36</v>
      </c>
      <c r="D175" s="10">
        <v>5</v>
      </c>
      <c r="E175" s="10">
        <v>19.43</v>
      </c>
      <c r="F175" s="21"/>
      <c r="G175" s="17">
        <f t="shared" si="2"/>
        <v>0</v>
      </c>
    </row>
    <row r="176" spans="1:7" x14ac:dyDescent="0.25">
      <c r="A176" s="7" t="s">
        <v>361</v>
      </c>
      <c r="B176" s="8" t="s">
        <v>362</v>
      </c>
      <c r="C176" s="9" t="s">
        <v>36</v>
      </c>
      <c r="D176" s="10">
        <v>65.2</v>
      </c>
      <c r="E176" s="10">
        <v>63.04</v>
      </c>
      <c r="F176" s="21"/>
      <c r="G176" s="17">
        <f t="shared" si="2"/>
        <v>0</v>
      </c>
    </row>
    <row r="177" spans="1:7" x14ac:dyDescent="0.25">
      <c r="A177" s="7" t="s">
        <v>363</v>
      </c>
      <c r="B177" s="8" t="s">
        <v>364</v>
      </c>
      <c r="C177" s="9" t="s">
        <v>14</v>
      </c>
      <c r="D177" s="10">
        <v>136.22</v>
      </c>
      <c r="E177" s="10">
        <v>58.06</v>
      </c>
      <c r="F177" s="21"/>
      <c r="G177" s="17">
        <f t="shared" si="2"/>
        <v>0</v>
      </c>
    </row>
    <row r="178" spans="1:7" x14ac:dyDescent="0.25">
      <c r="A178" s="7" t="s">
        <v>365</v>
      </c>
      <c r="B178" s="8" t="s">
        <v>366</v>
      </c>
      <c r="C178" s="9" t="s">
        <v>14</v>
      </c>
      <c r="D178" s="10">
        <v>228.88</v>
      </c>
      <c r="E178" s="10">
        <v>46.29</v>
      </c>
      <c r="F178" s="21"/>
      <c r="G178" s="17">
        <f t="shared" si="2"/>
        <v>0</v>
      </c>
    </row>
    <row r="179" spans="1:7" x14ac:dyDescent="0.25">
      <c r="A179" s="7" t="s">
        <v>367</v>
      </c>
      <c r="B179" s="8" t="s">
        <v>368</v>
      </c>
      <c r="C179" s="9" t="s">
        <v>14</v>
      </c>
      <c r="D179" s="10">
        <v>40</v>
      </c>
      <c r="E179" s="10">
        <v>260.81</v>
      </c>
      <c r="F179" s="21"/>
      <c r="G179" s="17">
        <f t="shared" si="2"/>
        <v>0</v>
      </c>
    </row>
    <row r="180" spans="1:7" x14ac:dyDescent="0.25">
      <c r="A180" s="7" t="s">
        <v>369</v>
      </c>
      <c r="B180" s="8" t="s">
        <v>370</v>
      </c>
      <c r="C180" s="9" t="s">
        <v>14</v>
      </c>
      <c r="D180" s="10">
        <v>40</v>
      </c>
      <c r="E180" s="10">
        <v>12.87</v>
      </c>
      <c r="F180" s="21"/>
      <c r="G180" s="17">
        <f t="shared" si="2"/>
        <v>0</v>
      </c>
    </row>
    <row r="181" spans="1:7" x14ac:dyDescent="0.25">
      <c r="A181" s="7" t="s">
        <v>371</v>
      </c>
      <c r="B181" s="8" t="s">
        <v>372</v>
      </c>
      <c r="C181" s="9" t="s">
        <v>14</v>
      </c>
      <c r="D181" s="10">
        <v>1598.88</v>
      </c>
      <c r="E181" s="10">
        <v>230.81</v>
      </c>
      <c r="F181" s="21"/>
      <c r="G181" s="17">
        <f t="shared" si="2"/>
        <v>0</v>
      </c>
    </row>
    <row r="182" spans="1:7" x14ac:dyDescent="0.25">
      <c r="A182" s="7" t="s">
        <v>373</v>
      </c>
      <c r="B182" s="8" t="s">
        <v>374</v>
      </c>
      <c r="C182" s="9" t="s">
        <v>36</v>
      </c>
      <c r="D182" s="10">
        <v>735</v>
      </c>
      <c r="E182" s="10">
        <v>28.75</v>
      </c>
      <c r="F182" s="21"/>
      <c r="G182" s="17">
        <f t="shared" si="2"/>
        <v>0</v>
      </c>
    </row>
    <row r="183" spans="1:7" x14ac:dyDescent="0.25">
      <c r="A183" s="7" t="s">
        <v>375</v>
      </c>
      <c r="B183" s="8" t="s">
        <v>376</v>
      </c>
      <c r="C183" s="9" t="s">
        <v>36</v>
      </c>
      <c r="D183" s="10">
        <v>1.3</v>
      </c>
      <c r="E183" s="10">
        <v>193.51</v>
      </c>
      <c r="F183" s="21"/>
      <c r="G183" s="17">
        <f t="shared" si="2"/>
        <v>0</v>
      </c>
    </row>
    <row r="184" spans="1:7" x14ac:dyDescent="0.25">
      <c r="A184" s="7" t="s">
        <v>377</v>
      </c>
      <c r="B184" s="8" t="s">
        <v>378</v>
      </c>
      <c r="C184" s="9" t="s">
        <v>36</v>
      </c>
      <c r="D184" s="10">
        <v>23</v>
      </c>
      <c r="E184" s="10">
        <v>250.64</v>
      </c>
      <c r="F184" s="21"/>
      <c r="G184" s="17">
        <f t="shared" si="2"/>
        <v>0</v>
      </c>
    </row>
    <row r="185" spans="1:7" x14ac:dyDescent="0.25">
      <c r="A185" s="7" t="s">
        <v>379</v>
      </c>
      <c r="B185" s="8" t="s">
        <v>380</v>
      </c>
      <c r="C185" s="9" t="s">
        <v>36</v>
      </c>
      <c r="D185" s="10">
        <v>4</v>
      </c>
      <c r="E185" s="10">
        <v>256.10000000000002</v>
      </c>
      <c r="F185" s="21"/>
      <c r="G185" s="17">
        <f t="shared" si="2"/>
        <v>0</v>
      </c>
    </row>
    <row r="186" spans="1:7" x14ac:dyDescent="0.25">
      <c r="A186" s="7" t="s">
        <v>381</v>
      </c>
      <c r="B186" s="8" t="s">
        <v>382</v>
      </c>
      <c r="C186" s="9" t="s">
        <v>36</v>
      </c>
      <c r="D186" s="10">
        <v>4.5</v>
      </c>
      <c r="E186" s="10">
        <v>121.3</v>
      </c>
      <c r="F186" s="21"/>
      <c r="G186" s="17">
        <f t="shared" si="2"/>
        <v>0</v>
      </c>
    </row>
    <row r="187" spans="1:7" x14ac:dyDescent="0.25">
      <c r="A187" s="7" t="s">
        <v>383</v>
      </c>
      <c r="B187" s="8" t="s">
        <v>384</v>
      </c>
      <c r="C187" s="9" t="s">
        <v>14</v>
      </c>
      <c r="D187" s="10">
        <v>1598.88</v>
      </c>
      <c r="E187" s="10">
        <v>44.24</v>
      </c>
      <c r="F187" s="21"/>
      <c r="G187" s="17">
        <f t="shared" si="2"/>
        <v>0</v>
      </c>
    </row>
    <row r="188" spans="1:7" x14ac:dyDescent="0.25">
      <c r="A188" s="7" t="s">
        <v>385</v>
      </c>
      <c r="B188" s="8" t="s">
        <v>386</v>
      </c>
      <c r="C188" s="9" t="s">
        <v>36</v>
      </c>
      <c r="D188" s="10">
        <v>2105</v>
      </c>
      <c r="E188" s="10">
        <v>3.37</v>
      </c>
      <c r="F188" s="21"/>
      <c r="G188" s="17">
        <f t="shared" si="2"/>
        <v>0</v>
      </c>
    </row>
    <row r="189" spans="1:7" x14ac:dyDescent="0.25">
      <c r="A189" s="7" t="s">
        <v>387</v>
      </c>
      <c r="B189" s="8" t="s">
        <v>388</v>
      </c>
      <c r="C189" s="9" t="s">
        <v>14</v>
      </c>
      <c r="D189" s="10">
        <v>33.51</v>
      </c>
      <c r="E189" s="10">
        <v>172.89</v>
      </c>
      <c r="F189" s="21"/>
      <c r="G189" s="17">
        <f t="shared" si="2"/>
        <v>0</v>
      </c>
    </row>
    <row r="190" spans="1:7" x14ac:dyDescent="0.25">
      <c r="A190" s="7" t="s">
        <v>389</v>
      </c>
      <c r="B190" s="8" t="s">
        <v>390</v>
      </c>
      <c r="C190" s="9" t="s">
        <v>47</v>
      </c>
      <c r="D190" s="10">
        <v>24</v>
      </c>
      <c r="E190" s="10">
        <v>614.94000000000005</v>
      </c>
      <c r="F190" s="21"/>
      <c r="G190" s="17">
        <f t="shared" si="2"/>
        <v>0</v>
      </c>
    </row>
    <row r="191" spans="1:7" x14ac:dyDescent="0.25">
      <c r="A191" s="7" t="s">
        <v>391</v>
      </c>
      <c r="B191" s="8" t="s">
        <v>392</v>
      </c>
      <c r="C191" s="9" t="s">
        <v>14</v>
      </c>
      <c r="D191" s="10">
        <v>945</v>
      </c>
      <c r="E191" s="10">
        <v>26.32</v>
      </c>
      <c r="F191" s="21"/>
      <c r="G191" s="17">
        <f t="shared" si="2"/>
        <v>0</v>
      </c>
    </row>
    <row r="192" spans="1:7" x14ac:dyDescent="0.25">
      <c r="A192" s="7" t="s">
        <v>393</v>
      </c>
      <c r="B192" s="8" t="s">
        <v>394</v>
      </c>
      <c r="C192" s="9" t="s">
        <v>14</v>
      </c>
      <c r="D192" s="10">
        <v>1214.03</v>
      </c>
      <c r="E192" s="10">
        <v>33.85</v>
      </c>
      <c r="F192" s="21"/>
      <c r="G192" s="17">
        <f t="shared" si="2"/>
        <v>0</v>
      </c>
    </row>
    <row r="193" spans="1:7" x14ac:dyDescent="0.25">
      <c r="A193" s="7" t="s">
        <v>395</v>
      </c>
      <c r="B193" s="8" t="s">
        <v>396</v>
      </c>
      <c r="C193" s="9" t="s">
        <v>14</v>
      </c>
      <c r="D193" s="10">
        <v>1214.03</v>
      </c>
      <c r="E193" s="10">
        <v>20.14</v>
      </c>
      <c r="F193" s="21"/>
      <c r="G193" s="17">
        <f t="shared" si="2"/>
        <v>0</v>
      </c>
    </row>
    <row r="194" spans="1:7" x14ac:dyDescent="0.25">
      <c r="A194" s="7" t="s">
        <v>397</v>
      </c>
      <c r="B194" s="8" t="s">
        <v>398</v>
      </c>
      <c r="C194" s="9" t="s">
        <v>14</v>
      </c>
      <c r="D194" s="10">
        <v>945</v>
      </c>
      <c r="E194" s="10">
        <v>22.84</v>
      </c>
      <c r="F194" s="21"/>
      <c r="G194" s="17">
        <f t="shared" si="2"/>
        <v>0</v>
      </c>
    </row>
    <row r="195" spans="1:7" x14ac:dyDescent="0.25">
      <c r="A195" s="7" t="s">
        <v>399</v>
      </c>
      <c r="B195" s="8" t="s">
        <v>400</v>
      </c>
      <c r="C195" s="9" t="s">
        <v>14</v>
      </c>
      <c r="D195" s="10">
        <v>73.400000000000006</v>
      </c>
      <c r="E195" s="10">
        <v>87.25</v>
      </c>
      <c r="F195" s="21"/>
      <c r="G195" s="17">
        <f t="shared" si="2"/>
        <v>0</v>
      </c>
    </row>
    <row r="196" spans="1:7" x14ac:dyDescent="0.25">
      <c r="A196" s="7" t="s">
        <v>401</v>
      </c>
      <c r="B196" s="8" t="s">
        <v>402</v>
      </c>
      <c r="C196" s="9" t="s">
        <v>14</v>
      </c>
      <c r="D196" s="10">
        <v>52.81</v>
      </c>
      <c r="E196" s="10">
        <v>59.06</v>
      </c>
      <c r="F196" s="21"/>
      <c r="G196" s="17">
        <f t="shared" si="2"/>
        <v>0</v>
      </c>
    </row>
    <row r="197" spans="1:7" x14ac:dyDescent="0.25">
      <c r="A197" s="7" t="s">
        <v>403</v>
      </c>
      <c r="B197" s="8" t="s">
        <v>404</v>
      </c>
      <c r="C197" s="9" t="s">
        <v>36</v>
      </c>
      <c r="D197" s="10">
        <v>62</v>
      </c>
      <c r="E197" s="10">
        <v>21.42</v>
      </c>
      <c r="F197" s="21"/>
      <c r="G197" s="17">
        <f t="shared" ref="G197:G244" si="3">TRUNC(F197*D197,2)</f>
        <v>0</v>
      </c>
    </row>
    <row r="198" spans="1:7" x14ac:dyDescent="0.25">
      <c r="A198" s="7" t="s">
        <v>405</v>
      </c>
      <c r="B198" s="8" t="s">
        <v>406</v>
      </c>
      <c r="C198" s="9" t="s">
        <v>36</v>
      </c>
      <c r="D198" s="10">
        <v>62</v>
      </c>
      <c r="E198" s="10">
        <v>13.59</v>
      </c>
      <c r="F198" s="21"/>
      <c r="G198" s="17">
        <f t="shared" si="3"/>
        <v>0</v>
      </c>
    </row>
    <row r="199" spans="1:7" x14ac:dyDescent="0.25">
      <c r="A199" s="7" t="s">
        <v>407</v>
      </c>
      <c r="B199" s="8" t="s">
        <v>408</v>
      </c>
      <c r="C199" s="9" t="s">
        <v>36</v>
      </c>
      <c r="D199" s="10">
        <v>60</v>
      </c>
      <c r="E199" s="10">
        <v>13.59</v>
      </c>
      <c r="F199" s="21"/>
      <c r="G199" s="17">
        <f t="shared" si="3"/>
        <v>0</v>
      </c>
    </row>
    <row r="200" spans="1:7" x14ac:dyDescent="0.25">
      <c r="A200" s="7" t="s">
        <v>409</v>
      </c>
      <c r="B200" s="8" t="s">
        <v>410</v>
      </c>
      <c r="C200" s="9" t="s">
        <v>14</v>
      </c>
      <c r="D200" s="10">
        <v>375</v>
      </c>
      <c r="E200" s="10">
        <v>37.200000000000003</v>
      </c>
      <c r="F200" s="21"/>
      <c r="G200" s="17">
        <f t="shared" si="3"/>
        <v>0</v>
      </c>
    </row>
    <row r="201" spans="1:7" x14ac:dyDescent="0.25">
      <c r="A201" s="7" t="s">
        <v>411</v>
      </c>
      <c r="B201" s="8" t="s">
        <v>412</v>
      </c>
      <c r="C201" s="9" t="s">
        <v>47</v>
      </c>
      <c r="D201" s="10">
        <v>1</v>
      </c>
      <c r="E201" s="10">
        <v>1884.46</v>
      </c>
      <c r="F201" s="21"/>
      <c r="G201" s="17">
        <f t="shared" si="3"/>
        <v>0</v>
      </c>
    </row>
    <row r="202" spans="1:7" x14ac:dyDescent="0.25">
      <c r="A202" s="7" t="s">
        <v>413</v>
      </c>
      <c r="B202" s="8" t="s">
        <v>414</v>
      </c>
      <c r="C202" s="9" t="s">
        <v>14</v>
      </c>
      <c r="D202" s="10">
        <v>850</v>
      </c>
      <c r="E202" s="10">
        <v>37.93</v>
      </c>
      <c r="F202" s="21"/>
      <c r="G202" s="17">
        <f t="shared" si="3"/>
        <v>0</v>
      </c>
    </row>
    <row r="203" spans="1:7" x14ac:dyDescent="0.25">
      <c r="A203" s="7" t="s">
        <v>415</v>
      </c>
      <c r="B203" s="8" t="s">
        <v>416</v>
      </c>
      <c r="C203" s="9" t="s">
        <v>14</v>
      </c>
      <c r="D203" s="10">
        <v>285</v>
      </c>
      <c r="E203" s="10">
        <v>9.09</v>
      </c>
      <c r="F203" s="21"/>
      <c r="G203" s="17">
        <f t="shared" si="3"/>
        <v>0</v>
      </c>
    </row>
    <row r="204" spans="1:7" x14ac:dyDescent="0.25">
      <c r="A204" s="7" t="s">
        <v>417</v>
      </c>
      <c r="B204" s="8" t="s">
        <v>418</v>
      </c>
      <c r="C204" s="9" t="s">
        <v>14</v>
      </c>
      <c r="D204" s="10">
        <v>290</v>
      </c>
      <c r="E204" s="10">
        <v>30.44</v>
      </c>
      <c r="F204" s="21"/>
      <c r="G204" s="17">
        <f t="shared" si="3"/>
        <v>0</v>
      </c>
    </row>
    <row r="205" spans="1:7" x14ac:dyDescent="0.25">
      <c r="A205" s="7" t="s">
        <v>419</v>
      </c>
      <c r="B205" s="8" t="s">
        <v>420</v>
      </c>
      <c r="C205" s="9" t="s">
        <v>14</v>
      </c>
      <c r="D205" s="10">
        <v>8120.43</v>
      </c>
      <c r="E205" s="10">
        <v>23.36</v>
      </c>
      <c r="F205" s="21"/>
      <c r="G205" s="17">
        <f t="shared" si="3"/>
        <v>0</v>
      </c>
    </row>
    <row r="206" spans="1:7" x14ac:dyDescent="0.25">
      <c r="A206" s="7" t="s">
        <v>421</v>
      </c>
      <c r="B206" s="8" t="s">
        <v>422</v>
      </c>
      <c r="C206" s="9" t="s">
        <v>14</v>
      </c>
      <c r="D206" s="10">
        <v>2600</v>
      </c>
      <c r="E206" s="10">
        <v>28.04</v>
      </c>
      <c r="F206" s="21"/>
      <c r="G206" s="17">
        <f t="shared" si="3"/>
        <v>0</v>
      </c>
    </row>
    <row r="207" spans="1:7" x14ac:dyDescent="0.25">
      <c r="A207" s="7" t="s">
        <v>423</v>
      </c>
      <c r="B207" s="8" t="s">
        <v>424</v>
      </c>
      <c r="C207" s="9" t="s">
        <v>14</v>
      </c>
      <c r="D207" s="10">
        <v>594.44000000000005</v>
      </c>
      <c r="E207" s="10">
        <v>42.57</v>
      </c>
      <c r="F207" s="21"/>
      <c r="G207" s="17">
        <f t="shared" si="3"/>
        <v>0</v>
      </c>
    </row>
    <row r="208" spans="1:7" x14ac:dyDescent="0.25">
      <c r="A208" s="7" t="s">
        <v>425</v>
      </c>
      <c r="B208" s="8" t="s">
        <v>426</v>
      </c>
      <c r="C208" s="9" t="s">
        <v>14</v>
      </c>
      <c r="D208" s="10">
        <v>52.81</v>
      </c>
      <c r="E208" s="10">
        <v>36.35</v>
      </c>
      <c r="F208" s="21"/>
      <c r="G208" s="17">
        <f t="shared" si="3"/>
        <v>0</v>
      </c>
    </row>
    <row r="209" spans="1:7" x14ac:dyDescent="0.25">
      <c r="A209" s="7" t="s">
        <v>427</v>
      </c>
      <c r="B209" s="8" t="s">
        <v>428</v>
      </c>
      <c r="C209" s="9" t="s">
        <v>36</v>
      </c>
      <c r="D209" s="10">
        <v>5</v>
      </c>
      <c r="E209" s="10">
        <v>1059.29</v>
      </c>
      <c r="F209" s="21"/>
      <c r="G209" s="17">
        <f t="shared" si="3"/>
        <v>0</v>
      </c>
    </row>
    <row r="210" spans="1:7" x14ac:dyDescent="0.25">
      <c r="A210" s="7" t="s">
        <v>429</v>
      </c>
      <c r="B210" s="8" t="s">
        <v>430</v>
      </c>
      <c r="C210" s="9" t="s">
        <v>14</v>
      </c>
      <c r="D210" s="10">
        <v>264</v>
      </c>
      <c r="E210" s="10">
        <v>14.97</v>
      </c>
      <c r="F210" s="21"/>
      <c r="G210" s="17">
        <f t="shared" si="3"/>
        <v>0</v>
      </c>
    </row>
    <row r="211" spans="1:7" x14ac:dyDescent="0.25">
      <c r="A211" s="7" t="s">
        <v>431</v>
      </c>
      <c r="B211" s="8" t="s">
        <v>432</v>
      </c>
      <c r="C211" s="9" t="s">
        <v>433</v>
      </c>
      <c r="D211" s="10">
        <v>2</v>
      </c>
      <c r="E211" s="10">
        <v>2234.0100000000002</v>
      </c>
      <c r="F211" s="21"/>
      <c r="G211" s="17">
        <f t="shared" si="3"/>
        <v>0</v>
      </c>
    </row>
    <row r="212" spans="1:7" x14ac:dyDescent="0.25">
      <c r="A212" s="7" t="s">
        <v>434</v>
      </c>
      <c r="B212" s="8" t="s">
        <v>435</v>
      </c>
      <c r="C212" s="9" t="s">
        <v>36</v>
      </c>
      <c r="D212" s="10">
        <v>70</v>
      </c>
      <c r="E212" s="10">
        <v>227.49</v>
      </c>
      <c r="F212" s="21"/>
      <c r="G212" s="17">
        <f t="shared" si="3"/>
        <v>0</v>
      </c>
    </row>
    <row r="213" spans="1:7" x14ac:dyDescent="0.25">
      <c r="A213" s="7" t="s">
        <v>436</v>
      </c>
      <c r="B213" s="8" t="s">
        <v>437</v>
      </c>
      <c r="C213" s="9" t="s">
        <v>36</v>
      </c>
      <c r="D213" s="10">
        <v>14</v>
      </c>
      <c r="E213" s="10">
        <v>116.31</v>
      </c>
      <c r="F213" s="21"/>
      <c r="G213" s="17">
        <f t="shared" si="3"/>
        <v>0</v>
      </c>
    </row>
    <row r="214" spans="1:7" x14ac:dyDescent="0.25">
      <c r="A214" s="7" t="s">
        <v>438</v>
      </c>
      <c r="B214" s="8" t="s">
        <v>439</v>
      </c>
      <c r="C214" s="9" t="s">
        <v>36</v>
      </c>
      <c r="D214" s="10">
        <v>131</v>
      </c>
      <c r="E214" s="10">
        <v>147.97</v>
      </c>
      <c r="F214" s="21"/>
      <c r="G214" s="17">
        <f t="shared" si="3"/>
        <v>0</v>
      </c>
    </row>
    <row r="215" spans="1:7" x14ac:dyDescent="0.25">
      <c r="A215" s="7" t="s">
        <v>440</v>
      </c>
      <c r="B215" s="8" t="s">
        <v>441</v>
      </c>
      <c r="C215" s="9" t="s">
        <v>36</v>
      </c>
      <c r="D215" s="10">
        <v>70</v>
      </c>
      <c r="E215" s="10">
        <v>232.59</v>
      </c>
      <c r="F215" s="21"/>
      <c r="G215" s="17">
        <f t="shared" si="3"/>
        <v>0</v>
      </c>
    </row>
    <row r="216" spans="1:7" x14ac:dyDescent="0.25">
      <c r="A216" s="7" t="s">
        <v>442</v>
      </c>
      <c r="B216" s="8" t="s">
        <v>443</v>
      </c>
      <c r="C216" s="9" t="s">
        <v>36</v>
      </c>
      <c r="D216" s="10">
        <v>57.2</v>
      </c>
      <c r="E216" s="10">
        <v>127.3</v>
      </c>
      <c r="F216" s="21"/>
      <c r="G216" s="17">
        <f t="shared" si="3"/>
        <v>0</v>
      </c>
    </row>
    <row r="217" spans="1:7" x14ac:dyDescent="0.25">
      <c r="A217" s="7" t="s">
        <v>444</v>
      </c>
      <c r="B217" s="8" t="s">
        <v>445</v>
      </c>
      <c r="C217" s="9" t="s">
        <v>36</v>
      </c>
      <c r="D217" s="10">
        <v>1086</v>
      </c>
      <c r="E217" s="10">
        <v>35.049999999999997</v>
      </c>
      <c r="F217" s="21"/>
      <c r="G217" s="17">
        <f t="shared" si="3"/>
        <v>0</v>
      </c>
    </row>
    <row r="218" spans="1:7" x14ac:dyDescent="0.25">
      <c r="A218" s="7" t="s">
        <v>446</v>
      </c>
      <c r="B218" s="8" t="s">
        <v>447</v>
      </c>
      <c r="C218" s="9" t="s">
        <v>14</v>
      </c>
      <c r="D218" s="10">
        <v>216</v>
      </c>
      <c r="E218" s="10">
        <v>5.25</v>
      </c>
      <c r="F218" s="21"/>
      <c r="G218" s="17">
        <f t="shared" si="3"/>
        <v>0</v>
      </c>
    </row>
    <row r="219" spans="1:7" x14ac:dyDescent="0.25">
      <c r="A219" s="7" t="s">
        <v>448</v>
      </c>
      <c r="B219" s="8" t="s">
        <v>449</v>
      </c>
      <c r="C219" s="9" t="s">
        <v>14</v>
      </c>
      <c r="D219" s="10">
        <v>18</v>
      </c>
      <c r="E219" s="10">
        <v>618.07000000000005</v>
      </c>
      <c r="F219" s="21"/>
      <c r="G219" s="17">
        <f t="shared" si="3"/>
        <v>0</v>
      </c>
    </row>
    <row r="220" spans="1:7" x14ac:dyDescent="0.25">
      <c r="A220" s="7" t="s">
        <v>450</v>
      </c>
      <c r="B220" s="8" t="s">
        <v>451</v>
      </c>
      <c r="C220" s="9" t="s">
        <v>47</v>
      </c>
      <c r="D220" s="10">
        <v>1</v>
      </c>
      <c r="E220" s="10">
        <v>2231.3000000000002</v>
      </c>
      <c r="F220" s="21"/>
      <c r="G220" s="17">
        <f t="shared" si="3"/>
        <v>0</v>
      </c>
    </row>
    <row r="221" spans="1:7" x14ac:dyDescent="0.25">
      <c r="A221" s="7" t="s">
        <v>452</v>
      </c>
      <c r="B221" s="8" t="s">
        <v>453</v>
      </c>
      <c r="C221" s="9" t="s">
        <v>47</v>
      </c>
      <c r="D221" s="10">
        <v>8</v>
      </c>
      <c r="E221" s="10">
        <v>903.4</v>
      </c>
      <c r="F221" s="21"/>
      <c r="G221" s="17">
        <f t="shared" si="3"/>
        <v>0</v>
      </c>
    </row>
    <row r="222" spans="1:7" x14ac:dyDescent="0.25">
      <c r="A222" s="7" t="s">
        <v>454</v>
      </c>
      <c r="B222" s="8" t="s">
        <v>455</v>
      </c>
      <c r="C222" s="9" t="s">
        <v>14</v>
      </c>
      <c r="D222" s="10">
        <v>1400</v>
      </c>
      <c r="E222" s="10">
        <v>19.7</v>
      </c>
      <c r="F222" s="21"/>
      <c r="G222" s="17">
        <f t="shared" si="3"/>
        <v>0</v>
      </c>
    </row>
    <row r="223" spans="1:7" x14ac:dyDescent="0.25">
      <c r="A223" s="7" t="s">
        <v>456</v>
      </c>
      <c r="B223" s="8" t="s">
        <v>457</v>
      </c>
      <c r="C223" s="9" t="s">
        <v>47</v>
      </c>
      <c r="D223" s="10">
        <v>12</v>
      </c>
      <c r="E223" s="10">
        <v>1899.3</v>
      </c>
      <c r="F223" s="21"/>
      <c r="G223" s="17">
        <f t="shared" si="3"/>
        <v>0</v>
      </c>
    </row>
    <row r="224" spans="1:7" x14ac:dyDescent="0.25">
      <c r="A224" s="7" t="s">
        <v>458</v>
      </c>
      <c r="B224" s="8" t="s">
        <v>459</v>
      </c>
      <c r="C224" s="9" t="s">
        <v>36</v>
      </c>
      <c r="D224" s="10">
        <v>200</v>
      </c>
      <c r="E224" s="10">
        <v>7.46</v>
      </c>
      <c r="F224" s="21"/>
      <c r="G224" s="17">
        <f t="shared" si="3"/>
        <v>0</v>
      </c>
    </row>
    <row r="225" spans="1:7" x14ac:dyDescent="0.25">
      <c r="A225" s="7" t="s">
        <v>460</v>
      </c>
      <c r="B225" s="8" t="s">
        <v>461</v>
      </c>
      <c r="C225" s="9" t="s">
        <v>14</v>
      </c>
      <c r="D225" s="10">
        <v>100</v>
      </c>
      <c r="E225" s="10">
        <v>281.52</v>
      </c>
      <c r="F225" s="21"/>
      <c r="G225" s="17">
        <f t="shared" si="3"/>
        <v>0</v>
      </c>
    </row>
    <row r="226" spans="1:7" x14ac:dyDescent="0.25">
      <c r="A226" s="7" t="s">
        <v>462</v>
      </c>
      <c r="B226" s="8" t="s">
        <v>463</v>
      </c>
      <c r="C226" s="9" t="s">
        <v>14</v>
      </c>
      <c r="D226" s="10">
        <v>294.88</v>
      </c>
      <c r="E226" s="10">
        <v>382.97</v>
      </c>
      <c r="F226" s="21"/>
      <c r="G226" s="17">
        <f t="shared" si="3"/>
        <v>0</v>
      </c>
    </row>
    <row r="227" spans="1:7" x14ac:dyDescent="0.25">
      <c r="A227" s="7" t="s">
        <v>464</v>
      </c>
      <c r="B227" s="8" t="s">
        <v>465</v>
      </c>
      <c r="C227" s="9" t="s">
        <v>36</v>
      </c>
      <c r="D227" s="10">
        <v>200</v>
      </c>
      <c r="E227" s="10">
        <v>8.02</v>
      </c>
      <c r="F227" s="21"/>
      <c r="G227" s="17">
        <f t="shared" si="3"/>
        <v>0</v>
      </c>
    </row>
    <row r="228" spans="1:7" x14ac:dyDescent="0.25">
      <c r="A228" s="7" t="s">
        <v>466</v>
      </c>
      <c r="B228" s="8" t="s">
        <v>467</v>
      </c>
      <c r="C228" s="9" t="s">
        <v>14</v>
      </c>
      <c r="D228" s="10">
        <v>2250</v>
      </c>
      <c r="E228" s="10">
        <v>14.74</v>
      </c>
      <c r="F228" s="21"/>
      <c r="G228" s="17">
        <f t="shared" si="3"/>
        <v>0</v>
      </c>
    </row>
    <row r="229" spans="1:7" x14ac:dyDescent="0.25">
      <c r="A229" s="7" t="s">
        <v>468</v>
      </c>
      <c r="B229" s="8" t="s">
        <v>469</v>
      </c>
      <c r="C229" s="9" t="s">
        <v>14</v>
      </c>
      <c r="D229" s="10">
        <v>4.4000000000000004</v>
      </c>
      <c r="E229" s="10">
        <v>15.48</v>
      </c>
      <c r="F229" s="21"/>
      <c r="G229" s="17">
        <f t="shared" si="3"/>
        <v>0</v>
      </c>
    </row>
    <row r="230" spans="1:7" x14ac:dyDescent="0.25">
      <c r="A230" s="7" t="s">
        <v>470</v>
      </c>
      <c r="B230" s="8" t="s">
        <v>471</v>
      </c>
      <c r="C230" s="9" t="s">
        <v>14</v>
      </c>
      <c r="D230" s="10">
        <v>100</v>
      </c>
      <c r="E230" s="10">
        <v>28.51</v>
      </c>
      <c r="F230" s="21"/>
      <c r="G230" s="17">
        <f t="shared" si="3"/>
        <v>0</v>
      </c>
    </row>
    <row r="231" spans="1:7" x14ac:dyDescent="0.25">
      <c r="A231" s="7" t="s">
        <v>472</v>
      </c>
      <c r="B231" s="8" t="s">
        <v>473</v>
      </c>
      <c r="C231" s="9" t="s">
        <v>14</v>
      </c>
      <c r="D231" s="10">
        <v>100</v>
      </c>
      <c r="E231" s="10">
        <v>9.34</v>
      </c>
      <c r="F231" s="21"/>
      <c r="G231" s="17">
        <f t="shared" si="3"/>
        <v>0</v>
      </c>
    </row>
    <row r="232" spans="1:7" x14ac:dyDescent="0.25">
      <c r="A232" s="7" t="s">
        <v>474</v>
      </c>
      <c r="B232" s="8" t="s">
        <v>475</v>
      </c>
      <c r="C232" s="9" t="s">
        <v>14</v>
      </c>
      <c r="D232" s="10">
        <v>100</v>
      </c>
      <c r="E232" s="10">
        <v>560.23</v>
      </c>
      <c r="F232" s="21"/>
      <c r="G232" s="17">
        <f t="shared" si="3"/>
        <v>0</v>
      </c>
    </row>
    <row r="233" spans="1:7" x14ac:dyDescent="0.25">
      <c r="A233" s="7" t="s">
        <v>476</v>
      </c>
      <c r="B233" s="8" t="s">
        <v>477</v>
      </c>
      <c r="C233" s="9" t="s">
        <v>120</v>
      </c>
      <c r="D233" s="10">
        <v>200</v>
      </c>
      <c r="E233" s="10">
        <v>18.399999999999999</v>
      </c>
      <c r="F233" s="21"/>
      <c r="G233" s="17">
        <f t="shared" si="3"/>
        <v>0</v>
      </c>
    </row>
    <row r="234" spans="1:7" x14ac:dyDescent="0.25">
      <c r="A234" s="7" t="s">
        <v>478</v>
      </c>
      <c r="B234" s="8" t="s">
        <v>479</v>
      </c>
      <c r="C234" s="9" t="s">
        <v>14</v>
      </c>
      <c r="D234" s="10">
        <v>1315</v>
      </c>
      <c r="E234" s="10">
        <v>23.62</v>
      </c>
      <c r="F234" s="21"/>
      <c r="G234" s="17">
        <f t="shared" si="3"/>
        <v>0</v>
      </c>
    </row>
    <row r="235" spans="1:7" x14ac:dyDescent="0.25">
      <c r="A235" s="7" t="s">
        <v>480</v>
      </c>
      <c r="B235" s="8" t="s">
        <v>481</v>
      </c>
      <c r="C235" s="9" t="s">
        <v>14</v>
      </c>
      <c r="D235" s="10">
        <v>100</v>
      </c>
      <c r="E235" s="10">
        <v>25.78</v>
      </c>
      <c r="F235" s="21"/>
      <c r="G235" s="17">
        <f t="shared" si="3"/>
        <v>0</v>
      </c>
    </row>
    <row r="236" spans="1:7" x14ac:dyDescent="0.25">
      <c r="A236" s="7" t="s">
        <v>482</v>
      </c>
      <c r="B236" s="8" t="s">
        <v>483</v>
      </c>
      <c r="C236" s="9" t="s">
        <v>14</v>
      </c>
      <c r="D236" s="10">
        <v>100</v>
      </c>
      <c r="E236" s="10">
        <v>9.0299999999999994</v>
      </c>
      <c r="F236" s="21"/>
      <c r="G236" s="17">
        <f t="shared" si="3"/>
        <v>0</v>
      </c>
    </row>
    <row r="237" spans="1:7" x14ac:dyDescent="0.25">
      <c r="A237" s="7" t="s">
        <v>484</v>
      </c>
      <c r="B237" s="8" t="s">
        <v>485</v>
      </c>
      <c r="C237" s="9" t="s">
        <v>14</v>
      </c>
      <c r="D237" s="10">
        <v>100</v>
      </c>
      <c r="E237" s="10">
        <v>43.17</v>
      </c>
      <c r="F237" s="21"/>
      <c r="G237" s="17">
        <f t="shared" si="3"/>
        <v>0</v>
      </c>
    </row>
    <row r="238" spans="1:7" x14ac:dyDescent="0.25">
      <c r="A238" s="7" t="s">
        <v>486</v>
      </c>
      <c r="B238" s="8" t="s">
        <v>487</v>
      </c>
      <c r="C238" s="9" t="s">
        <v>17</v>
      </c>
      <c r="D238" s="10">
        <v>4.4000000000000004</v>
      </c>
      <c r="E238" s="10">
        <v>365.98</v>
      </c>
      <c r="F238" s="21"/>
      <c r="G238" s="17">
        <f t="shared" si="3"/>
        <v>0</v>
      </c>
    </row>
    <row r="239" spans="1:7" x14ac:dyDescent="0.25">
      <c r="A239" s="7" t="s">
        <v>488</v>
      </c>
      <c r="B239" s="8" t="s">
        <v>489</v>
      </c>
      <c r="C239" s="9" t="s">
        <v>14</v>
      </c>
      <c r="D239" s="10">
        <v>33</v>
      </c>
      <c r="E239" s="10">
        <v>74.61</v>
      </c>
      <c r="F239" s="21"/>
      <c r="G239" s="17">
        <f t="shared" si="3"/>
        <v>0</v>
      </c>
    </row>
    <row r="240" spans="1:7" x14ac:dyDescent="0.25">
      <c r="A240" s="7" t="s">
        <v>490</v>
      </c>
      <c r="B240" s="8" t="s">
        <v>491</v>
      </c>
      <c r="C240" s="9" t="s">
        <v>14</v>
      </c>
      <c r="D240" s="10">
        <v>33</v>
      </c>
      <c r="E240" s="10">
        <v>25.14</v>
      </c>
      <c r="F240" s="21"/>
      <c r="G240" s="17">
        <f t="shared" si="3"/>
        <v>0</v>
      </c>
    </row>
    <row r="241" spans="1:7" x14ac:dyDescent="0.25">
      <c r="A241" s="7" t="s">
        <v>492</v>
      </c>
      <c r="B241" s="8" t="s">
        <v>493</v>
      </c>
      <c r="C241" s="9" t="s">
        <v>14</v>
      </c>
      <c r="D241" s="10">
        <v>44</v>
      </c>
      <c r="E241" s="10">
        <v>104.02</v>
      </c>
      <c r="F241" s="21"/>
      <c r="G241" s="17">
        <f t="shared" si="3"/>
        <v>0</v>
      </c>
    </row>
    <row r="242" spans="1:7" x14ac:dyDescent="0.25">
      <c r="A242" s="7" t="s">
        <v>494</v>
      </c>
      <c r="B242" s="8" t="s">
        <v>495</v>
      </c>
      <c r="C242" s="9" t="s">
        <v>47</v>
      </c>
      <c r="D242" s="10">
        <v>2</v>
      </c>
      <c r="E242" s="10">
        <v>1523.7</v>
      </c>
      <c r="F242" s="21"/>
      <c r="G242" s="17">
        <f t="shared" si="3"/>
        <v>0</v>
      </c>
    </row>
    <row r="243" spans="1:7" x14ac:dyDescent="0.25">
      <c r="A243" s="7" t="s">
        <v>496</v>
      </c>
      <c r="B243" s="8" t="s">
        <v>497</v>
      </c>
      <c r="C243" s="9" t="s">
        <v>47</v>
      </c>
      <c r="D243" s="10">
        <v>75</v>
      </c>
      <c r="E243" s="10">
        <v>940.99</v>
      </c>
      <c r="F243" s="21"/>
      <c r="G243" s="17">
        <f t="shared" si="3"/>
        <v>0</v>
      </c>
    </row>
    <row r="244" spans="1:7" x14ac:dyDescent="0.25">
      <c r="A244" s="7" t="s">
        <v>498</v>
      </c>
      <c r="B244" s="8" t="s">
        <v>499</v>
      </c>
      <c r="C244" s="9" t="s">
        <v>17</v>
      </c>
      <c r="D244" s="10">
        <v>29.31</v>
      </c>
      <c r="E244" s="10">
        <v>117.29</v>
      </c>
      <c r="F244" s="21"/>
      <c r="G244" s="17">
        <f t="shared" si="3"/>
        <v>0</v>
      </c>
    </row>
    <row r="245" spans="1:7" x14ac:dyDescent="0.25">
      <c r="A245" s="7"/>
      <c r="B245" s="8"/>
      <c r="C245" s="9"/>
      <c r="D245" s="10"/>
      <c r="E245" s="10"/>
      <c r="F245" s="11" t="s">
        <v>8</v>
      </c>
      <c r="G245" s="12">
        <f>SUM(G5:G244)</f>
        <v>0</v>
      </c>
    </row>
  </sheetData>
  <sheetProtection algorithmName="SHA-512" hashValue="84YIsREXE3jZyUbFZq4PSsQbkTpb/VcaPsIyi9eDoxwlndMlbFMzDdf8ITbUJqN9FVAjaihPQOac9yJf+Ew00g==" saltValue="7GgA2zz9THZtihURtTRwTw==" spinCount="100000" sheet="1" objects="1" scenarios="1"/>
  <conditionalFormatting sqref="F5:F244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4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MANUTENÇÃO DE RISCO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2026-06-11T17:25:10Z</dcterms:modified>
</cp:coreProperties>
</file>